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38F83E32-9D9E-4200-BD0C-1D37829287E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BUF!$A$1:$L$69</definedName>
    <definedName name="_xlnm.Print_Area" localSheetId="9">'DC10'!$A$1:$L$69</definedName>
    <definedName name="_xlnm.Print_Area" localSheetId="16">'DC12'!$A$1:$L$69</definedName>
    <definedName name="_xlnm.Print_Area" localSheetId="23">'DC13'!$A$1:$L$69</definedName>
    <definedName name="_xlnm.Print_Area" localSheetId="27">'DC14'!$A$1:$L$69</definedName>
    <definedName name="_xlnm.Print_Area" localSheetId="33">'DC15'!$A$1:$L$69</definedName>
    <definedName name="_xlnm.Print_Area" localSheetId="38">'DC44'!$A$1:$L$69</definedName>
    <definedName name="_xlnm.Print_Area" localSheetId="2">'EC101'!$A$1:$L$69</definedName>
    <definedName name="_xlnm.Print_Area" localSheetId="3">'EC102'!$A$1:$L$69</definedName>
    <definedName name="_xlnm.Print_Area" localSheetId="4">'EC104'!$A$1:$L$69</definedName>
    <definedName name="_xlnm.Print_Area" localSheetId="5">'EC105'!$A$1:$L$69</definedName>
    <definedName name="_xlnm.Print_Area" localSheetId="6">'EC106'!$A$1:$L$69</definedName>
    <definedName name="_xlnm.Print_Area" localSheetId="7">'EC108'!$A$1:$L$69</definedName>
    <definedName name="_xlnm.Print_Area" localSheetId="8">'EC109'!$A$1:$L$69</definedName>
    <definedName name="_xlnm.Print_Area" localSheetId="10">'EC121'!$A$1:$L$69</definedName>
    <definedName name="_xlnm.Print_Area" localSheetId="11">'EC122'!$A$1:$L$69</definedName>
    <definedName name="_xlnm.Print_Area" localSheetId="12">'EC123'!$A$1:$L$69</definedName>
    <definedName name="_xlnm.Print_Area" localSheetId="13">'EC124'!$A$1:$L$69</definedName>
    <definedName name="_xlnm.Print_Area" localSheetId="14">'EC126'!$A$1:$L$69</definedName>
    <definedName name="_xlnm.Print_Area" localSheetId="15">'EC129'!$A$1:$L$69</definedName>
    <definedName name="_xlnm.Print_Area" localSheetId="17">'EC131'!$A$1:$L$69</definedName>
    <definedName name="_xlnm.Print_Area" localSheetId="18">'EC135'!$A$1:$L$69</definedName>
    <definedName name="_xlnm.Print_Area" localSheetId="19">'EC136'!$A$1:$L$69</definedName>
    <definedName name="_xlnm.Print_Area" localSheetId="20">'EC137'!$A$1:$L$69</definedName>
    <definedName name="_xlnm.Print_Area" localSheetId="21">'EC138'!$A$1:$L$69</definedName>
    <definedName name="_xlnm.Print_Area" localSheetId="22">'EC139'!$A$1:$L$69</definedName>
    <definedName name="_xlnm.Print_Area" localSheetId="24">'EC141'!$A$1:$L$69</definedName>
    <definedName name="_xlnm.Print_Area" localSheetId="25">'EC142'!$A$1:$L$69</definedName>
    <definedName name="_xlnm.Print_Area" localSheetId="26">'EC145'!$A$1:$L$69</definedName>
    <definedName name="_xlnm.Print_Area" localSheetId="28">'EC153'!$A$1:$L$69</definedName>
    <definedName name="_xlnm.Print_Area" localSheetId="29">'EC154'!$A$1:$L$69</definedName>
    <definedName name="_xlnm.Print_Area" localSheetId="30">'EC155'!$A$1:$L$69</definedName>
    <definedName name="_xlnm.Print_Area" localSheetId="31">'EC156'!$A$1:$L$69</definedName>
    <definedName name="_xlnm.Print_Area" localSheetId="32">'EC157'!$A$1:$L$69</definedName>
    <definedName name="_xlnm.Print_Area" localSheetId="34">'EC441'!$A$1:$L$69</definedName>
    <definedName name="_xlnm.Print_Area" localSheetId="35">'EC442'!$A$1:$L$69</definedName>
    <definedName name="_xlnm.Print_Area" localSheetId="36">'EC443'!$A$1:$L$69</definedName>
    <definedName name="_xlnm.Print_Area" localSheetId="37">'EC444'!$A$1:$L$69</definedName>
    <definedName name="_xlnm.Print_Area" localSheetId="1">NMA!$A$1:$L$69</definedName>
    <definedName name="_xlnm.Print_Area" localSheetId="39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J54" i="3"/>
  <c r="J57" i="3" s="1"/>
  <c r="J60" i="3" s="1"/>
  <c r="L48" i="3"/>
  <c r="K48" i="3"/>
  <c r="J48" i="3"/>
  <c r="I48" i="3"/>
  <c r="H48" i="3"/>
  <c r="G48" i="3"/>
  <c r="F48" i="3"/>
  <c r="F49" i="3" s="1"/>
  <c r="F52" i="3" s="1"/>
  <c r="F54" i="3" s="1"/>
  <c r="F57" i="3" s="1"/>
  <c r="F60" i="3" s="1"/>
  <c r="E48" i="3"/>
  <c r="E49" i="3" s="1"/>
  <c r="E52" i="3" s="1"/>
  <c r="E54" i="3" s="1"/>
  <c r="E57" i="3" s="1"/>
  <c r="E60" i="3" s="1"/>
  <c r="D48" i="3"/>
  <c r="C48" i="3"/>
  <c r="C49" i="3" s="1"/>
  <c r="C52" i="3" s="1"/>
  <c r="C54" i="3" s="1"/>
  <c r="C57" i="3" s="1"/>
  <c r="C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I33" i="3"/>
  <c r="I49" i="3" s="1"/>
  <c r="I52" i="3" s="1"/>
  <c r="I54" i="3" s="1"/>
  <c r="I57" i="3" s="1"/>
  <c r="I60" i="3" s="1"/>
  <c r="H33" i="3"/>
  <c r="G33" i="3"/>
  <c r="F33" i="3"/>
  <c r="E33" i="3"/>
  <c r="D33" i="3"/>
  <c r="C33" i="3"/>
  <c r="L48" i="4"/>
  <c r="L49" i="4" s="1"/>
  <c r="L52" i="4" s="1"/>
  <c r="L54" i="4" s="1"/>
  <c r="L57" i="4" s="1"/>
  <c r="L60" i="4" s="1"/>
  <c r="K48" i="4"/>
  <c r="J48" i="4"/>
  <c r="I48" i="4"/>
  <c r="H48" i="4"/>
  <c r="G48" i="4"/>
  <c r="F48" i="4"/>
  <c r="E48" i="4"/>
  <c r="D48" i="4"/>
  <c r="C48" i="4"/>
  <c r="C49" i="4" s="1"/>
  <c r="C52" i="4" s="1"/>
  <c r="C54" i="4" s="1"/>
  <c r="C57" i="4" s="1"/>
  <c r="C60" i="4" s="1"/>
  <c r="L33" i="4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C33" i="4"/>
  <c r="E52" i="5"/>
  <c r="E54" i="5" s="1"/>
  <c r="E57" i="5" s="1"/>
  <c r="E60" i="5" s="1"/>
  <c r="G49" i="5"/>
  <c r="G52" i="5" s="1"/>
  <c r="G54" i="5" s="1"/>
  <c r="G57" i="5" s="1"/>
  <c r="G60" i="5" s="1"/>
  <c r="L48" i="5"/>
  <c r="K48" i="5"/>
  <c r="J48" i="5"/>
  <c r="I48" i="5"/>
  <c r="H48" i="5"/>
  <c r="G48" i="5"/>
  <c r="F48" i="5"/>
  <c r="E48" i="5"/>
  <c r="D48" i="5"/>
  <c r="C48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F33" i="5"/>
  <c r="F49" i="5" s="1"/>
  <c r="F52" i="5" s="1"/>
  <c r="F54" i="5" s="1"/>
  <c r="F57" i="5" s="1"/>
  <c r="F60" i="5" s="1"/>
  <c r="E33" i="5"/>
  <c r="E49" i="5" s="1"/>
  <c r="D33" i="5"/>
  <c r="C33" i="5"/>
  <c r="C52" i="6"/>
  <c r="C54" i="6" s="1"/>
  <c r="C57" i="6" s="1"/>
  <c r="C60" i="6" s="1"/>
  <c r="L48" i="6"/>
  <c r="K48" i="6"/>
  <c r="J48" i="6"/>
  <c r="I48" i="6"/>
  <c r="H48" i="6"/>
  <c r="G48" i="6"/>
  <c r="G49" i="6" s="1"/>
  <c r="G52" i="6" s="1"/>
  <c r="G54" i="6" s="1"/>
  <c r="G57" i="6" s="1"/>
  <c r="G60" i="6" s="1"/>
  <c r="F48" i="6"/>
  <c r="E48" i="6"/>
  <c r="D48" i="6"/>
  <c r="C48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H33" i="6"/>
  <c r="G33" i="6"/>
  <c r="F33" i="6"/>
  <c r="E33" i="6"/>
  <c r="D33" i="6"/>
  <c r="D49" i="6" s="1"/>
  <c r="D52" i="6" s="1"/>
  <c r="D54" i="6" s="1"/>
  <c r="D57" i="6" s="1"/>
  <c r="D60" i="6" s="1"/>
  <c r="C33" i="6"/>
  <c r="C49" i="6" s="1"/>
  <c r="K49" i="7"/>
  <c r="K52" i="7" s="1"/>
  <c r="K54" i="7" s="1"/>
  <c r="K57" i="7" s="1"/>
  <c r="K60" i="7" s="1"/>
  <c r="C49" i="7"/>
  <c r="C52" i="7" s="1"/>
  <c r="C54" i="7" s="1"/>
  <c r="C57" i="7" s="1"/>
  <c r="C60" i="7" s="1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E49" i="7" s="1"/>
  <c r="E52" i="7" s="1"/>
  <c r="E54" i="7" s="1"/>
  <c r="E57" i="7" s="1"/>
  <c r="E60" i="7" s="1"/>
  <c r="D48" i="7"/>
  <c r="C48" i="7"/>
  <c r="L33" i="7"/>
  <c r="K33" i="7"/>
  <c r="J33" i="7"/>
  <c r="J49" i="7" s="1"/>
  <c r="J52" i="7" s="1"/>
  <c r="J54" i="7" s="1"/>
  <c r="J57" i="7" s="1"/>
  <c r="J60" i="7" s="1"/>
  <c r="I33" i="7"/>
  <c r="H33" i="7"/>
  <c r="G33" i="7"/>
  <c r="F33" i="7"/>
  <c r="E33" i="7"/>
  <c r="D33" i="7"/>
  <c r="C33" i="7"/>
  <c r="D49" i="8"/>
  <c r="D52" i="8" s="1"/>
  <c r="D54" i="8" s="1"/>
  <c r="D57" i="8" s="1"/>
  <c r="D60" i="8" s="1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L33" i="8"/>
  <c r="K33" i="8"/>
  <c r="J33" i="8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H52" i="9"/>
  <c r="H54" i="9" s="1"/>
  <c r="H57" i="9" s="1"/>
  <c r="H60" i="9" s="1"/>
  <c r="E52" i="9"/>
  <c r="E54" i="9" s="1"/>
  <c r="E57" i="9" s="1"/>
  <c r="E60" i="9" s="1"/>
  <c r="J49" i="9"/>
  <c r="J52" i="9" s="1"/>
  <c r="J54" i="9" s="1"/>
  <c r="J57" i="9" s="1"/>
  <c r="J60" i="9" s="1"/>
  <c r="G49" i="9"/>
  <c r="G52" i="9" s="1"/>
  <c r="G54" i="9" s="1"/>
  <c r="G57" i="9" s="1"/>
  <c r="G60" i="9" s="1"/>
  <c r="L48" i="9"/>
  <c r="K48" i="9"/>
  <c r="J48" i="9"/>
  <c r="I48" i="9"/>
  <c r="H48" i="9"/>
  <c r="G48" i="9"/>
  <c r="F48" i="9"/>
  <c r="E48" i="9"/>
  <c r="D48" i="9"/>
  <c r="C48" i="9"/>
  <c r="L33" i="9"/>
  <c r="L49" i="9" s="1"/>
  <c r="L52" i="9" s="1"/>
  <c r="L54" i="9" s="1"/>
  <c r="L57" i="9" s="1"/>
  <c r="L60" i="9" s="1"/>
  <c r="K33" i="9"/>
  <c r="J33" i="9"/>
  <c r="I33" i="9"/>
  <c r="H33" i="9"/>
  <c r="H49" i="9" s="1"/>
  <c r="G33" i="9"/>
  <c r="F33" i="9"/>
  <c r="F49" i="9" s="1"/>
  <c r="F52" i="9" s="1"/>
  <c r="F54" i="9" s="1"/>
  <c r="F57" i="9" s="1"/>
  <c r="F60" i="9" s="1"/>
  <c r="E33" i="9"/>
  <c r="E49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L54" i="10"/>
  <c r="L57" i="10" s="1"/>
  <c r="L60" i="10" s="1"/>
  <c r="K52" i="10"/>
  <c r="K54" i="10" s="1"/>
  <c r="K57" i="10" s="1"/>
  <c r="K60" i="10" s="1"/>
  <c r="L48" i="10"/>
  <c r="K48" i="10"/>
  <c r="J48" i="10"/>
  <c r="I48" i="10"/>
  <c r="H48" i="10"/>
  <c r="G48" i="10"/>
  <c r="F48" i="10"/>
  <c r="E48" i="10"/>
  <c r="D48" i="10"/>
  <c r="C48" i="10"/>
  <c r="L33" i="10"/>
  <c r="L49" i="10" s="1"/>
  <c r="L52" i="10" s="1"/>
  <c r="K33" i="10"/>
  <c r="K49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K49" i="11"/>
  <c r="K52" i="11" s="1"/>
  <c r="K54" i="11" s="1"/>
  <c r="K57" i="11" s="1"/>
  <c r="K60" i="11" s="1"/>
  <c r="L48" i="11"/>
  <c r="K48" i="11"/>
  <c r="J48" i="11"/>
  <c r="I48" i="11"/>
  <c r="H48" i="11"/>
  <c r="G48" i="11"/>
  <c r="F48" i="11"/>
  <c r="E48" i="11"/>
  <c r="D48" i="11"/>
  <c r="C48" i="11"/>
  <c r="L33" i="11"/>
  <c r="L49" i="11" s="1"/>
  <c r="L52" i="11" s="1"/>
  <c r="L54" i="11" s="1"/>
  <c r="L57" i="11" s="1"/>
  <c r="L60" i="11" s="1"/>
  <c r="K33" i="11"/>
  <c r="J33" i="11"/>
  <c r="I33" i="1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L48" i="12"/>
  <c r="K48" i="12"/>
  <c r="J48" i="12"/>
  <c r="I48" i="12"/>
  <c r="H48" i="12"/>
  <c r="G48" i="12"/>
  <c r="F48" i="12"/>
  <c r="E48" i="12"/>
  <c r="D48" i="12"/>
  <c r="C48" i="12"/>
  <c r="L33" i="12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I57" i="13"/>
  <c r="I60" i="13" s="1"/>
  <c r="G49" i="13"/>
  <c r="G52" i="13" s="1"/>
  <c r="G54" i="13" s="1"/>
  <c r="G57" i="13" s="1"/>
  <c r="G60" i="13" s="1"/>
  <c r="L48" i="13"/>
  <c r="K48" i="13"/>
  <c r="J48" i="13"/>
  <c r="I48" i="13"/>
  <c r="I49" i="13" s="1"/>
  <c r="I52" i="13" s="1"/>
  <c r="I54" i="13" s="1"/>
  <c r="H48" i="13"/>
  <c r="G48" i="13"/>
  <c r="F48" i="13"/>
  <c r="E48" i="13"/>
  <c r="D48" i="13"/>
  <c r="C48" i="13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L49" i="14"/>
  <c r="L52" i="14" s="1"/>
  <c r="L54" i="14" s="1"/>
  <c r="L57" i="14" s="1"/>
  <c r="L60" i="14" s="1"/>
  <c r="L48" i="14"/>
  <c r="K48" i="14"/>
  <c r="J48" i="14"/>
  <c r="I48" i="14"/>
  <c r="H48" i="14"/>
  <c r="G48" i="14"/>
  <c r="G49" i="14" s="1"/>
  <c r="G52" i="14" s="1"/>
  <c r="G54" i="14" s="1"/>
  <c r="G57" i="14" s="1"/>
  <c r="G60" i="14" s="1"/>
  <c r="F48" i="14"/>
  <c r="E48" i="14"/>
  <c r="D48" i="14"/>
  <c r="C48" i="14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F33" i="14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L48" i="15"/>
  <c r="K48" i="15"/>
  <c r="J48" i="15"/>
  <c r="I48" i="15"/>
  <c r="H48" i="15"/>
  <c r="G48" i="15"/>
  <c r="F48" i="15"/>
  <c r="E48" i="15"/>
  <c r="E49" i="15" s="1"/>
  <c r="E52" i="15" s="1"/>
  <c r="E54" i="15" s="1"/>
  <c r="E57" i="15" s="1"/>
  <c r="E60" i="15" s="1"/>
  <c r="D48" i="15"/>
  <c r="D49" i="15" s="1"/>
  <c r="D52" i="15" s="1"/>
  <c r="D54" i="15" s="1"/>
  <c r="D57" i="15" s="1"/>
  <c r="D60" i="15" s="1"/>
  <c r="C48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D33" i="15"/>
  <c r="C33" i="15"/>
  <c r="F52" i="16"/>
  <c r="F54" i="16" s="1"/>
  <c r="F57" i="16" s="1"/>
  <c r="F60" i="16" s="1"/>
  <c r="C49" i="16"/>
  <c r="C52" i="16" s="1"/>
  <c r="C54" i="16" s="1"/>
  <c r="C57" i="16" s="1"/>
  <c r="C60" i="16" s="1"/>
  <c r="L48" i="16"/>
  <c r="K48" i="16"/>
  <c r="K49" i="16" s="1"/>
  <c r="K52" i="16" s="1"/>
  <c r="K54" i="16" s="1"/>
  <c r="K57" i="16" s="1"/>
  <c r="K60" i="16" s="1"/>
  <c r="J48" i="16"/>
  <c r="I48" i="16"/>
  <c r="H48" i="16"/>
  <c r="G48" i="16"/>
  <c r="F48" i="16"/>
  <c r="E48" i="16"/>
  <c r="E49" i="16" s="1"/>
  <c r="E52" i="16" s="1"/>
  <c r="E54" i="16" s="1"/>
  <c r="E57" i="16" s="1"/>
  <c r="E60" i="16" s="1"/>
  <c r="D48" i="16"/>
  <c r="C48" i="16"/>
  <c r="L33" i="16"/>
  <c r="K33" i="16"/>
  <c r="J33" i="16"/>
  <c r="I33" i="16"/>
  <c r="H33" i="16"/>
  <c r="G33" i="16"/>
  <c r="F33" i="16"/>
  <c r="F49" i="16" s="1"/>
  <c r="E33" i="16"/>
  <c r="D33" i="16"/>
  <c r="C33" i="16"/>
  <c r="D52" i="17"/>
  <c r="D54" i="17" s="1"/>
  <c r="D57" i="17" s="1"/>
  <c r="D60" i="17" s="1"/>
  <c r="F49" i="17"/>
  <c r="F52" i="17" s="1"/>
  <c r="F54" i="17" s="1"/>
  <c r="F57" i="17" s="1"/>
  <c r="F60" i="17" s="1"/>
  <c r="L48" i="17"/>
  <c r="K48" i="17"/>
  <c r="K49" i="17" s="1"/>
  <c r="K52" i="17" s="1"/>
  <c r="K54" i="17" s="1"/>
  <c r="K57" i="17" s="1"/>
  <c r="K60" i="17" s="1"/>
  <c r="J48" i="17"/>
  <c r="I48" i="17"/>
  <c r="I49" i="17" s="1"/>
  <c r="I52" i="17" s="1"/>
  <c r="I54" i="17" s="1"/>
  <c r="I57" i="17" s="1"/>
  <c r="I60" i="17" s="1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L33" i="17"/>
  <c r="K33" i="17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D49" i="17" s="1"/>
  <c r="C33" i="17"/>
  <c r="K54" i="18"/>
  <c r="K57" i="18" s="1"/>
  <c r="K60" i="18" s="1"/>
  <c r="L52" i="18"/>
  <c r="L54" i="18" s="1"/>
  <c r="L57" i="18" s="1"/>
  <c r="L60" i="18" s="1"/>
  <c r="E52" i="18"/>
  <c r="E54" i="18" s="1"/>
  <c r="E57" i="18" s="1"/>
  <c r="E60" i="18" s="1"/>
  <c r="L48" i="18"/>
  <c r="K48" i="18"/>
  <c r="J48" i="18"/>
  <c r="I48" i="18"/>
  <c r="I49" i="18" s="1"/>
  <c r="I52" i="18" s="1"/>
  <c r="I54" i="18" s="1"/>
  <c r="I57" i="18" s="1"/>
  <c r="I60" i="18" s="1"/>
  <c r="H48" i="18"/>
  <c r="G48" i="18"/>
  <c r="F48" i="18"/>
  <c r="E48" i="18"/>
  <c r="D48" i="18"/>
  <c r="C48" i="18"/>
  <c r="L33" i="18"/>
  <c r="L49" i="18" s="1"/>
  <c r="K33" i="18"/>
  <c r="K49" i="18" s="1"/>
  <c r="K52" i="18" s="1"/>
  <c r="J33" i="18"/>
  <c r="I33" i="18"/>
  <c r="H33" i="18"/>
  <c r="G33" i="18"/>
  <c r="G49" i="18" s="1"/>
  <c r="G52" i="18" s="1"/>
  <c r="G54" i="18" s="1"/>
  <c r="G57" i="18" s="1"/>
  <c r="G60" i="18" s="1"/>
  <c r="F33" i="18"/>
  <c r="E33" i="18"/>
  <c r="E49" i="18" s="1"/>
  <c r="D33" i="18"/>
  <c r="D49" i="18" s="1"/>
  <c r="D52" i="18" s="1"/>
  <c r="D54" i="18" s="1"/>
  <c r="D57" i="18" s="1"/>
  <c r="D60" i="18" s="1"/>
  <c r="C33" i="18"/>
  <c r="E49" i="19"/>
  <c r="E52" i="19" s="1"/>
  <c r="E54" i="19" s="1"/>
  <c r="E57" i="19" s="1"/>
  <c r="E60" i="19" s="1"/>
  <c r="L48" i="19"/>
  <c r="L49" i="19" s="1"/>
  <c r="L52" i="19" s="1"/>
  <c r="L54" i="19" s="1"/>
  <c r="L57" i="19" s="1"/>
  <c r="L60" i="19" s="1"/>
  <c r="K48" i="19"/>
  <c r="J48" i="19"/>
  <c r="I48" i="19"/>
  <c r="H48" i="19"/>
  <c r="G48" i="19"/>
  <c r="F48" i="19"/>
  <c r="E48" i="19"/>
  <c r="D48" i="19"/>
  <c r="C48" i="19"/>
  <c r="L33" i="19"/>
  <c r="K33" i="19"/>
  <c r="J33" i="19"/>
  <c r="I33" i="19"/>
  <c r="H33" i="19"/>
  <c r="H49" i="19" s="1"/>
  <c r="H52" i="19" s="1"/>
  <c r="H54" i="19" s="1"/>
  <c r="H57" i="19" s="1"/>
  <c r="H60" i="19" s="1"/>
  <c r="G33" i="19"/>
  <c r="F33" i="19"/>
  <c r="E33" i="19"/>
  <c r="D33" i="19"/>
  <c r="C33" i="19"/>
  <c r="K49" i="20"/>
  <c r="K52" i="20" s="1"/>
  <c r="K54" i="20" s="1"/>
  <c r="K57" i="20" s="1"/>
  <c r="K60" i="20" s="1"/>
  <c r="E49" i="20"/>
  <c r="E52" i="20" s="1"/>
  <c r="E54" i="20" s="1"/>
  <c r="E57" i="20" s="1"/>
  <c r="E60" i="20" s="1"/>
  <c r="C49" i="20"/>
  <c r="C52" i="20" s="1"/>
  <c r="C54" i="20" s="1"/>
  <c r="C57" i="20" s="1"/>
  <c r="C60" i="20" s="1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L33" i="20"/>
  <c r="K33" i="20"/>
  <c r="J33" i="20"/>
  <c r="I33" i="20"/>
  <c r="H33" i="20"/>
  <c r="G33" i="20"/>
  <c r="F33" i="20"/>
  <c r="E33" i="20"/>
  <c r="D33" i="20"/>
  <c r="C33" i="20"/>
  <c r="I49" i="21"/>
  <c r="I52" i="21" s="1"/>
  <c r="I54" i="21" s="1"/>
  <c r="I57" i="21" s="1"/>
  <c r="I60" i="21" s="1"/>
  <c r="L48" i="21"/>
  <c r="K48" i="21"/>
  <c r="J48" i="21"/>
  <c r="I48" i="21"/>
  <c r="H48" i="21"/>
  <c r="G48" i="21"/>
  <c r="F48" i="21"/>
  <c r="E48" i="21"/>
  <c r="D48" i="21"/>
  <c r="C48" i="21"/>
  <c r="L33" i="2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E52" i="22"/>
  <c r="E54" i="22" s="1"/>
  <c r="E57" i="22" s="1"/>
  <c r="E60" i="22" s="1"/>
  <c r="F49" i="22"/>
  <c r="F52" i="22" s="1"/>
  <c r="F54" i="22" s="1"/>
  <c r="F57" i="22" s="1"/>
  <c r="F60" i="22" s="1"/>
  <c r="L48" i="22"/>
  <c r="K48" i="22"/>
  <c r="J48" i="22"/>
  <c r="I48" i="22"/>
  <c r="H48" i="22"/>
  <c r="G48" i="22"/>
  <c r="F48" i="22"/>
  <c r="E48" i="22"/>
  <c r="D48" i="22"/>
  <c r="C48" i="22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F33" i="22"/>
  <c r="E33" i="22"/>
  <c r="E49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K52" i="23"/>
  <c r="K54" i="23" s="1"/>
  <c r="K57" i="23" s="1"/>
  <c r="K60" i="23" s="1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C48" i="23"/>
  <c r="L33" i="23"/>
  <c r="K33" i="23"/>
  <c r="K49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D33" i="23"/>
  <c r="C33" i="23"/>
  <c r="L48" i="24"/>
  <c r="K48" i="24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E49" i="24" s="1"/>
  <c r="E52" i="24" s="1"/>
  <c r="E54" i="24" s="1"/>
  <c r="E57" i="24" s="1"/>
  <c r="E60" i="24" s="1"/>
  <c r="D48" i="24"/>
  <c r="C48" i="24"/>
  <c r="C49" i="24" s="1"/>
  <c r="C52" i="24" s="1"/>
  <c r="C54" i="24" s="1"/>
  <c r="C57" i="24" s="1"/>
  <c r="C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G33" i="24"/>
  <c r="F33" i="24"/>
  <c r="E33" i="24"/>
  <c r="D33" i="24"/>
  <c r="C33" i="24"/>
  <c r="L48" i="25"/>
  <c r="L49" i="25" s="1"/>
  <c r="L52" i="25" s="1"/>
  <c r="L54" i="25" s="1"/>
  <c r="L57" i="25" s="1"/>
  <c r="L60" i="25" s="1"/>
  <c r="K48" i="25"/>
  <c r="K49" i="25" s="1"/>
  <c r="K52" i="25" s="1"/>
  <c r="K54" i="25" s="1"/>
  <c r="K57" i="25" s="1"/>
  <c r="K60" i="25" s="1"/>
  <c r="J48" i="25"/>
  <c r="I48" i="25"/>
  <c r="I49" i="25" s="1"/>
  <c r="I52" i="25" s="1"/>
  <c r="I54" i="25" s="1"/>
  <c r="I57" i="25" s="1"/>
  <c r="I60" i="25" s="1"/>
  <c r="H48" i="25"/>
  <c r="G48" i="25"/>
  <c r="F48" i="25"/>
  <c r="F49" i="25" s="1"/>
  <c r="F52" i="25" s="1"/>
  <c r="F54" i="25" s="1"/>
  <c r="F57" i="25" s="1"/>
  <c r="F60" i="25" s="1"/>
  <c r="E48" i="25"/>
  <c r="D48" i="25"/>
  <c r="C48" i="25"/>
  <c r="C49" i="25" s="1"/>
  <c r="C52" i="25" s="1"/>
  <c r="C54" i="25" s="1"/>
  <c r="C57" i="25" s="1"/>
  <c r="C60" i="25" s="1"/>
  <c r="L33" i="25"/>
  <c r="K33" i="25"/>
  <c r="J33" i="25"/>
  <c r="I33" i="25"/>
  <c r="H33" i="25"/>
  <c r="G33" i="25"/>
  <c r="F33" i="25"/>
  <c r="E33" i="25"/>
  <c r="D33" i="25"/>
  <c r="D49" i="25" s="1"/>
  <c r="D52" i="25" s="1"/>
  <c r="D54" i="25" s="1"/>
  <c r="D57" i="25" s="1"/>
  <c r="D60" i="25" s="1"/>
  <c r="C33" i="25"/>
  <c r="C49" i="26"/>
  <c r="C52" i="26" s="1"/>
  <c r="C54" i="26" s="1"/>
  <c r="C57" i="26" s="1"/>
  <c r="C60" i="26" s="1"/>
  <c r="L48" i="26"/>
  <c r="L49" i="26" s="1"/>
  <c r="L52" i="26" s="1"/>
  <c r="L54" i="26" s="1"/>
  <c r="L57" i="26" s="1"/>
  <c r="L60" i="26" s="1"/>
  <c r="K48" i="26"/>
  <c r="J48" i="26"/>
  <c r="J49" i="26" s="1"/>
  <c r="J52" i="26" s="1"/>
  <c r="J54" i="26" s="1"/>
  <c r="J57" i="26" s="1"/>
  <c r="J60" i="26" s="1"/>
  <c r="I48" i="26"/>
  <c r="I49" i="26" s="1"/>
  <c r="I52" i="26" s="1"/>
  <c r="I54" i="26" s="1"/>
  <c r="I57" i="26" s="1"/>
  <c r="I60" i="26" s="1"/>
  <c r="H48" i="26"/>
  <c r="G48" i="26"/>
  <c r="F48" i="26"/>
  <c r="E48" i="26"/>
  <c r="D48" i="26"/>
  <c r="C48" i="26"/>
  <c r="L33" i="26"/>
  <c r="K33" i="26"/>
  <c r="J33" i="26"/>
  <c r="I33" i="26"/>
  <c r="H33" i="26"/>
  <c r="H49" i="26" s="1"/>
  <c r="H52" i="26" s="1"/>
  <c r="H54" i="26" s="1"/>
  <c r="H57" i="26" s="1"/>
  <c r="H60" i="26" s="1"/>
  <c r="G33" i="26"/>
  <c r="F33" i="26"/>
  <c r="E33" i="26"/>
  <c r="D33" i="26"/>
  <c r="C33" i="26"/>
  <c r="L54" i="27"/>
  <c r="L57" i="27" s="1"/>
  <c r="L60" i="27" s="1"/>
  <c r="F52" i="27"/>
  <c r="F54" i="27" s="1"/>
  <c r="F57" i="27" s="1"/>
  <c r="F60" i="27" s="1"/>
  <c r="H49" i="27"/>
  <c r="H52" i="27" s="1"/>
  <c r="H54" i="27" s="1"/>
  <c r="H57" i="27" s="1"/>
  <c r="H60" i="27" s="1"/>
  <c r="G49" i="27"/>
  <c r="G52" i="27" s="1"/>
  <c r="G54" i="27" s="1"/>
  <c r="G57" i="27" s="1"/>
  <c r="G60" i="27" s="1"/>
  <c r="L48" i="27"/>
  <c r="K48" i="27"/>
  <c r="J48" i="27"/>
  <c r="J49" i="27" s="1"/>
  <c r="J52" i="27" s="1"/>
  <c r="J54" i="27" s="1"/>
  <c r="J57" i="27" s="1"/>
  <c r="J60" i="27" s="1"/>
  <c r="I48" i="27"/>
  <c r="H48" i="27"/>
  <c r="G48" i="27"/>
  <c r="F48" i="27"/>
  <c r="E48" i="27"/>
  <c r="D48" i="27"/>
  <c r="C48" i="27"/>
  <c r="L33" i="27"/>
  <c r="L49" i="27" s="1"/>
  <c r="L52" i="27" s="1"/>
  <c r="K33" i="27"/>
  <c r="J33" i="27"/>
  <c r="I33" i="27"/>
  <c r="H33" i="27"/>
  <c r="G33" i="27"/>
  <c r="F33" i="27"/>
  <c r="F49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L52" i="28"/>
  <c r="L54" i="28" s="1"/>
  <c r="L57" i="28" s="1"/>
  <c r="L60" i="28" s="1"/>
  <c r="D52" i="28"/>
  <c r="D54" i="28" s="1"/>
  <c r="D57" i="28" s="1"/>
  <c r="D60" i="28" s="1"/>
  <c r="F49" i="28"/>
  <c r="F52" i="28" s="1"/>
  <c r="F54" i="28" s="1"/>
  <c r="F57" i="28" s="1"/>
  <c r="F60" i="28" s="1"/>
  <c r="L48" i="28"/>
  <c r="K48" i="28"/>
  <c r="J48" i="28"/>
  <c r="I48" i="28"/>
  <c r="H48" i="28"/>
  <c r="H49" i="28" s="1"/>
  <c r="H52" i="28" s="1"/>
  <c r="H54" i="28" s="1"/>
  <c r="H57" i="28" s="1"/>
  <c r="H60" i="28" s="1"/>
  <c r="G48" i="28"/>
  <c r="F48" i="28"/>
  <c r="E48" i="28"/>
  <c r="D48" i="28"/>
  <c r="C48" i="28"/>
  <c r="L33" i="28"/>
  <c r="L49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C33" i="28"/>
  <c r="C49" i="28" s="1"/>
  <c r="C52" i="28" s="1"/>
  <c r="C54" i="28" s="1"/>
  <c r="C57" i="28" s="1"/>
  <c r="C60" i="28" s="1"/>
  <c r="D49" i="29"/>
  <c r="D52" i="29" s="1"/>
  <c r="D54" i="29" s="1"/>
  <c r="D57" i="29" s="1"/>
  <c r="D60" i="29" s="1"/>
  <c r="L48" i="29"/>
  <c r="K48" i="29"/>
  <c r="K49" i="29" s="1"/>
  <c r="K52" i="29" s="1"/>
  <c r="K54" i="29" s="1"/>
  <c r="K57" i="29" s="1"/>
  <c r="K60" i="29" s="1"/>
  <c r="J48" i="29"/>
  <c r="I48" i="29"/>
  <c r="H48" i="29"/>
  <c r="G48" i="29"/>
  <c r="F48" i="29"/>
  <c r="F49" i="29" s="1"/>
  <c r="F52" i="29" s="1"/>
  <c r="F54" i="29" s="1"/>
  <c r="F57" i="29" s="1"/>
  <c r="F60" i="29" s="1"/>
  <c r="E48" i="29"/>
  <c r="D48" i="29"/>
  <c r="C48" i="29"/>
  <c r="C49" i="29" s="1"/>
  <c r="C52" i="29" s="1"/>
  <c r="C54" i="29" s="1"/>
  <c r="C57" i="29" s="1"/>
  <c r="C60" i="29" s="1"/>
  <c r="L33" i="29"/>
  <c r="K33" i="29"/>
  <c r="J33" i="29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D33" i="29"/>
  <c r="C33" i="29"/>
  <c r="J49" i="30"/>
  <c r="J52" i="30" s="1"/>
  <c r="J54" i="30" s="1"/>
  <c r="J57" i="30" s="1"/>
  <c r="J60" i="30" s="1"/>
  <c r="L48" i="30"/>
  <c r="L49" i="30" s="1"/>
  <c r="L52" i="30" s="1"/>
  <c r="L54" i="30" s="1"/>
  <c r="L57" i="30" s="1"/>
  <c r="L60" i="30" s="1"/>
  <c r="K48" i="30"/>
  <c r="J48" i="30"/>
  <c r="I48" i="30"/>
  <c r="H48" i="30"/>
  <c r="G48" i="30"/>
  <c r="F48" i="30"/>
  <c r="E48" i="30"/>
  <c r="D48" i="30"/>
  <c r="C48" i="30"/>
  <c r="L33" i="30"/>
  <c r="K33" i="30"/>
  <c r="J33" i="30"/>
  <c r="I33" i="30"/>
  <c r="H33" i="30"/>
  <c r="G33" i="30"/>
  <c r="F33" i="30"/>
  <c r="E33" i="30"/>
  <c r="D33" i="30"/>
  <c r="C33" i="30"/>
  <c r="D52" i="31"/>
  <c r="D54" i="31" s="1"/>
  <c r="D57" i="31" s="1"/>
  <c r="D60" i="31" s="1"/>
  <c r="F49" i="31"/>
  <c r="F52" i="31" s="1"/>
  <c r="F54" i="31" s="1"/>
  <c r="F57" i="31" s="1"/>
  <c r="F60" i="31" s="1"/>
  <c r="L48" i="31"/>
  <c r="L49" i="31" s="1"/>
  <c r="L52" i="31" s="1"/>
  <c r="L54" i="31" s="1"/>
  <c r="L57" i="31" s="1"/>
  <c r="L60" i="31" s="1"/>
  <c r="K48" i="31"/>
  <c r="J48" i="31"/>
  <c r="I48" i="31"/>
  <c r="H48" i="31"/>
  <c r="G48" i="31"/>
  <c r="F48" i="31"/>
  <c r="E48" i="31"/>
  <c r="D48" i="31"/>
  <c r="C48" i="31"/>
  <c r="L33" i="31"/>
  <c r="K33" i="31"/>
  <c r="J33" i="31"/>
  <c r="I33" i="31"/>
  <c r="H33" i="31"/>
  <c r="G33" i="31"/>
  <c r="F33" i="31"/>
  <c r="E33" i="31"/>
  <c r="E49" i="31" s="1"/>
  <c r="E52" i="31" s="1"/>
  <c r="E54" i="31" s="1"/>
  <c r="E57" i="31" s="1"/>
  <c r="E60" i="31" s="1"/>
  <c r="D33" i="31"/>
  <c r="D49" i="31" s="1"/>
  <c r="C33" i="31"/>
  <c r="C49" i="31" s="1"/>
  <c r="C52" i="31" s="1"/>
  <c r="C54" i="31" s="1"/>
  <c r="C57" i="31" s="1"/>
  <c r="C60" i="31" s="1"/>
  <c r="H52" i="32"/>
  <c r="H54" i="32" s="1"/>
  <c r="H57" i="32" s="1"/>
  <c r="H60" i="32" s="1"/>
  <c r="K49" i="32"/>
  <c r="K52" i="32" s="1"/>
  <c r="K54" i="32" s="1"/>
  <c r="K57" i="32" s="1"/>
  <c r="K60" i="32" s="1"/>
  <c r="C49" i="32"/>
  <c r="C52" i="32" s="1"/>
  <c r="C54" i="32" s="1"/>
  <c r="C57" i="32" s="1"/>
  <c r="C60" i="32" s="1"/>
  <c r="L48" i="32"/>
  <c r="K48" i="32"/>
  <c r="J48" i="32"/>
  <c r="J49" i="32" s="1"/>
  <c r="J52" i="32" s="1"/>
  <c r="J54" i="32" s="1"/>
  <c r="J57" i="32" s="1"/>
  <c r="J60" i="32" s="1"/>
  <c r="I48" i="32"/>
  <c r="H48" i="32"/>
  <c r="G48" i="32"/>
  <c r="F48" i="32"/>
  <c r="E48" i="32"/>
  <c r="D48" i="32"/>
  <c r="C48" i="32"/>
  <c r="L33" i="32"/>
  <c r="K33" i="32"/>
  <c r="J33" i="32"/>
  <c r="I33" i="32"/>
  <c r="I49" i="32" s="1"/>
  <c r="I52" i="32" s="1"/>
  <c r="I54" i="32" s="1"/>
  <c r="I57" i="32" s="1"/>
  <c r="I60" i="32" s="1"/>
  <c r="H33" i="32"/>
  <c r="H49" i="32" s="1"/>
  <c r="G33" i="32"/>
  <c r="G49" i="32" s="1"/>
  <c r="G52" i="32" s="1"/>
  <c r="G54" i="32" s="1"/>
  <c r="G57" i="32" s="1"/>
  <c r="G60" i="32" s="1"/>
  <c r="F33" i="32"/>
  <c r="E33" i="32"/>
  <c r="D33" i="32"/>
  <c r="C33" i="32"/>
  <c r="I49" i="33"/>
  <c r="I52" i="33" s="1"/>
  <c r="I54" i="33" s="1"/>
  <c r="I57" i="33" s="1"/>
  <c r="I60" i="33" s="1"/>
  <c r="H49" i="33"/>
  <c r="H52" i="33" s="1"/>
  <c r="H54" i="33" s="1"/>
  <c r="H57" i="33" s="1"/>
  <c r="H60" i="33" s="1"/>
  <c r="L48" i="33"/>
  <c r="K48" i="33"/>
  <c r="J48" i="33"/>
  <c r="J49" i="33" s="1"/>
  <c r="J52" i="33" s="1"/>
  <c r="J54" i="33" s="1"/>
  <c r="J57" i="33" s="1"/>
  <c r="J60" i="33" s="1"/>
  <c r="I48" i="33"/>
  <c r="H48" i="33"/>
  <c r="G48" i="33"/>
  <c r="F48" i="33"/>
  <c r="E48" i="33"/>
  <c r="D48" i="33"/>
  <c r="C48" i="33"/>
  <c r="L33" i="33"/>
  <c r="K33" i="33"/>
  <c r="J33" i="33"/>
  <c r="I33" i="33"/>
  <c r="H33" i="33"/>
  <c r="G33" i="33"/>
  <c r="G49" i="33" s="1"/>
  <c r="G52" i="33" s="1"/>
  <c r="G54" i="33" s="1"/>
  <c r="G57" i="33" s="1"/>
  <c r="G60" i="33" s="1"/>
  <c r="F33" i="33"/>
  <c r="E33" i="33"/>
  <c r="E49" i="33" s="1"/>
  <c r="E52" i="33" s="1"/>
  <c r="E54" i="33" s="1"/>
  <c r="E57" i="33" s="1"/>
  <c r="E60" i="33" s="1"/>
  <c r="D33" i="33"/>
  <c r="C33" i="33"/>
  <c r="J54" i="34"/>
  <c r="J57" i="34" s="1"/>
  <c r="J60" i="34" s="1"/>
  <c r="H49" i="34"/>
  <c r="H52" i="34" s="1"/>
  <c r="H54" i="34" s="1"/>
  <c r="H57" i="34" s="1"/>
  <c r="H60" i="34" s="1"/>
  <c r="L48" i="34"/>
  <c r="K48" i="34"/>
  <c r="J48" i="34"/>
  <c r="I48" i="34"/>
  <c r="H48" i="34"/>
  <c r="G48" i="34"/>
  <c r="F48" i="34"/>
  <c r="E48" i="34"/>
  <c r="D48" i="34"/>
  <c r="C48" i="34"/>
  <c r="L33" i="34"/>
  <c r="L49" i="34" s="1"/>
  <c r="L52" i="34" s="1"/>
  <c r="L54" i="34" s="1"/>
  <c r="L57" i="34" s="1"/>
  <c r="L60" i="34" s="1"/>
  <c r="K33" i="34"/>
  <c r="J33" i="34"/>
  <c r="J49" i="34" s="1"/>
  <c r="J52" i="34" s="1"/>
  <c r="I33" i="34"/>
  <c r="H33" i="34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E49" i="34" s="1"/>
  <c r="E52" i="34" s="1"/>
  <c r="E54" i="34" s="1"/>
  <c r="E57" i="34" s="1"/>
  <c r="E60" i="34" s="1"/>
  <c r="D33" i="34"/>
  <c r="C33" i="34"/>
  <c r="D60" i="35"/>
  <c r="L48" i="35"/>
  <c r="K48" i="35"/>
  <c r="J48" i="35"/>
  <c r="I48" i="35"/>
  <c r="H48" i="35"/>
  <c r="G48" i="35"/>
  <c r="F48" i="35"/>
  <c r="E48" i="35"/>
  <c r="D48" i="35"/>
  <c r="C48" i="35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F33" i="35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C33" i="35"/>
  <c r="C49" i="35" s="1"/>
  <c r="C52" i="35" s="1"/>
  <c r="C54" i="35" s="1"/>
  <c r="C57" i="35" s="1"/>
  <c r="C60" i="35" s="1"/>
  <c r="C49" i="36"/>
  <c r="C52" i="36" s="1"/>
  <c r="C54" i="36" s="1"/>
  <c r="C57" i="36" s="1"/>
  <c r="C60" i="36" s="1"/>
  <c r="L48" i="36"/>
  <c r="K48" i="36"/>
  <c r="J48" i="36"/>
  <c r="I48" i="36"/>
  <c r="H48" i="36"/>
  <c r="G48" i="36"/>
  <c r="F48" i="36"/>
  <c r="E48" i="36"/>
  <c r="E49" i="36" s="1"/>
  <c r="E52" i="36" s="1"/>
  <c r="E54" i="36" s="1"/>
  <c r="E57" i="36" s="1"/>
  <c r="E60" i="36" s="1"/>
  <c r="D48" i="36"/>
  <c r="C48" i="36"/>
  <c r="L33" i="36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E33" i="36"/>
  <c r="D33" i="36"/>
  <c r="D49" i="36" s="1"/>
  <c r="D52" i="36" s="1"/>
  <c r="D54" i="36" s="1"/>
  <c r="D57" i="36" s="1"/>
  <c r="D60" i="36" s="1"/>
  <c r="C33" i="36"/>
  <c r="L48" i="37"/>
  <c r="K48" i="37"/>
  <c r="J48" i="37"/>
  <c r="I48" i="37"/>
  <c r="I49" i="37" s="1"/>
  <c r="I52" i="37" s="1"/>
  <c r="I54" i="37" s="1"/>
  <c r="I57" i="37" s="1"/>
  <c r="I60" i="37" s="1"/>
  <c r="H48" i="37"/>
  <c r="H49" i="37" s="1"/>
  <c r="H52" i="37" s="1"/>
  <c r="H54" i="37" s="1"/>
  <c r="H57" i="37" s="1"/>
  <c r="H60" i="37" s="1"/>
  <c r="G48" i="37"/>
  <c r="F48" i="37"/>
  <c r="E48" i="37"/>
  <c r="D48" i="37"/>
  <c r="C48" i="37"/>
  <c r="C49" i="37" s="1"/>
  <c r="C52" i="37" s="1"/>
  <c r="C54" i="37" s="1"/>
  <c r="C57" i="37" s="1"/>
  <c r="C60" i="37" s="1"/>
  <c r="L33" i="37"/>
  <c r="L49" i="37" s="1"/>
  <c r="L52" i="37" s="1"/>
  <c r="L54" i="37" s="1"/>
  <c r="L57" i="37" s="1"/>
  <c r="L60" i="37" s="1"/>
  <c r="K33" i="37"/>
  <c r="J33" i="37"/>
  <c r="I33" i="37"/>
  <c r="H33" i="37"/>
  <c r="G33" i="37"/>
  <c r="F33" i="37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L48" i="38"/>
  <c r="K48" i="38"/>
  <c r="J48" i="38"/>
  <c r="I48" i="38"/>
  <c r="I49" i="38" s="1"/>
  <c r="I52" i="38" s="1"/>
  <c r="I54" i="38" s="1"/>
  <c r="I57" i="38" s="1"/>
  <c r="I60" i="38" s="1"/>
  <c r="H48" i="38"/>
  <c r="G48" i="38"/>
  <c r="G49" i="38" s="1"/>
  <c r="G52" i="38" s="1"/>
  <c r="G54" i="38" s="1"/>
  <c r="G57" i="38" s="1"/>
  <c r="G60" i="38" s="1"/>
  <c r="F48" i="38"/>
  <c r="F49" i="38" s="1"/>
  <c r="F52" i="38" s="1"/>
  <c r="F54" i="38" s="1"/>
  <c r="F57" i="38" s="1"/>
  <c r="F60" i="38" s="1"/>
  <c r="E48" i="38"/>
  <c r="D48" i="38"/>
  <c r="C48" i="38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H33" i="38"/>
  <c r="G33" i="38"/>
  <c r="F33" i="38"/>
  <c r="E33" i="38"/>
  <c r="D33" i="38"/>
  <c r="D49" i="38" s="1"/>
  <c r="D52" i="38" s="1"/>
  <c r="D54" i="38" s="1"/>
  <c r="D57" i="38" s="1"/>
  <c r="D60" i="38" s="1"/>
  <c r="C33" i="38"/>
  <c r="L48" i="39"/>
  <c r="L49" i="39" s="1"/>
  <c r="L52" i="39" s="1"/>
  <c r="L54" i="39" s="1"/>
  <c r="L57" i="39" s="1"/>
  <c r="L60" i="39" s="1"/>
  <c r="K48" i="39"/>
  <c r="J48" i="39"/>
  <c r="I48" i="39"/>
  <c r="H48" i="39"/>
  <c r="G48" i="39"/>
  <c r="G49" i="39" s="1"/>
  <c r="G52" i="39" s="1"/>
  <c r="G54" i="39" s="1"/>
  <c r="G57" i="39" s="1"/>
  <c r="G60" i="39" s="1"/>
  <c r="F48" i="39"/>
  <c r="E48" i="39"/>
  <c r="D48" i="39"/>
  <c r="C48" i="39"/>
  <c r="L33" i="39"/>
  <c r="K33" i="39"/>
  <c r="J33" i="39"/>
  <c r="I33" i="39"/>
  <c r="H33" i="39"/>
  <c r="H49" i="39" s="1"/>
  <c r="H52" i="39" s="1"/>
  <c r="H54" i="39" s="1"/>
  <c r="H57" i="39" s="1"/>
  <c r="H60" i="39" s="1"/>
  <c r="G33" i="39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D49" i="40"/>
  <c r="D52" i="40" s="1"/>
  <c r="D54" i="40" s="1"/>
  <c r="D57" i="40" s="1"/>
  <c r="D60" i="40" s="1"/>
  <c r="C49" i="40"/>
  <c r="C52" i="40" s="1"/>
  <c r="C54" i="40" s="1"/>
  <c r="C57" i="40" s="1"/>
  <c r="C60" i="40" s="1"/>
  <c r="L48" i="40"/>
  <c r="K48" i="40"/>
  <c r="J48" i="40"/>
  <c r="I48" i="40"/>
  <c r="H48" i="40"/>
  <c r="G48" i="40"/>
  <c r="F48" i="40"/>
  <c r="E48" i="40"/>
  <c r="D48" i="40"/>
  <c r="C48" i="40"/>
  <c r="L33" i="40"/>
  <c r="L49" i="40" s="1"/>
  <c r="L52" i="40" s="1"/>
  <c r="L54" i="40" s="1"/>
  <c r="L57" i="40" s="1"/>
  <c r="L60" i="40" s="1"/>
  <c r="K33" i="40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F33" i="40"/>
  <c r="E33" i="40"/>
  <c r="D33" i="40"/>
  <c r="C33" i="40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E48" i="1"/>
  <c r="D48" i="1"/>
  <c r="C48" i="1"/>
  <c r="L33" i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J49" i="1" l="1"/>
  <c r="J52" i="1" s="1"/>
  <c r="J54" i="1" s="1"/>
  <c r="J57" i="1" s="1"/>
  <c r="J60" i="1" s="1"/>
  <c r="G49" i="35"/>
  <c r="G52" i="35" s="1"/>
  <c r="G54" i="35" s="1"/>
  <c r="G57" i="35" s="1"/>
  <c r="G60" i="35" s="1"/>
  <c r="K49" i="9"/>
  <c r="K52" i="9" s="1"/>
  <c r="K54" i="9" s="1"/>
  <c r="K57" i="9" s="1"/>
  <c r="K60" i="9" s="1"/>
  <c r="J49" i="18"/>
  <c r="J52" i="18" s="1"/>
  <c r="J54" i="18" s="1"/>
  <c r="J57" i="18" s="1"/>
  <c r="J60" i="18" s="1"/>
  <c r="H49" i="8"/>
  <c r="H52" i="8" s="1"/>
  <c r="H54" i="8" s="1"/>
  <c r="H57" i="8" s="1"/>
  <c r="H60" i="8" s="1"/>
  <c r="G49" i="22"/>
  <c r="G52" i="22" s="1"/>
  <c r="G54" i="22" s="1"/>
  <c r="G57" i="22" s="1"/>
  <c r="G60" i="22" s="1"/>
  <c r="K49" i="19"/>
  <c r="K52" i="19" s="1"/>
  <c r="K54" i="19" s="1"/>
  <c r="K57" i="19" s="1"/>
  <c r="K60" i="19" s="1"/>
  <c r="I49" i="8"/>
  <c r="I52" i="8" s="1"/>
  <c r="I54" i="8" s="1"/>
  <c r="I57" i="8" s="1"/>
  <c r="I60" i="8" s="1"/>
  <c r="E49" i="6"/>
  <c r="E52" i="6" s="1"/>
  <c r="E54" i="6" s="1"/>
  <c r="E57" i="6" s="1"/>
  <c r="E60" i="6" s="1"/>
  <c r="G49" i="2"/>
  <c r="G52" i="2" s="1"/>
  <c r="G54" i="2" s="1"/>
  <c r="G57" i="2" s="1"/>
  <c r="G60" i="2" s="1"/>
  <c r="I49" i="19"/>
  <c r="I52" i="19" s="1"/>
  <c r="I54" i="19" s="1"/>
  <c r="I57" i="19" s="1"/>
  <c r="I60" i="19" s="1"/>
  <c r="D49" i="30"/>
  <c r="D52" i="30" s="1"/>
  <c r="D54" i="30" s="1"/>
  <c r="D57" i="30" s="1"/>
  <c r="D60" i="30" s="1"/>
  <c r="E49" i="25"/>
  <c r="E52" i="25" s="1"/>
  <c r="E54" i="25" s="1"/>
  <c r="E57" i="25" s="1"/>
  <c r="E60" i="25" s="1"/>
  <c r="G49" i="16"/>
  <c r="G52" i="16" s="1"/>
  <c r="G54" i="16" s="1"/>
  <c r="G57" i="16" s="1"/>
  <c r="G60" i="16" s="1"/>
  <c r="K49" i="12"/>
  <c r="K52" i="12" s="1"/>
  <c r="K54" i="12" s="1"/>
  <c r="K57" i="12" s="1"/>
  <c r="K60" i="12" s="1"/>
  <c r="E49" i="40"/>
  <c r="E52" i="40" s="1"/>
  <c r="E54" i="40" s="1"/>
  <c r="E57" i="40" s="1"/>
  <c r="E60" i="40" s="1"/>
  <c r="G49" i="23"/>
  <c r="G52" i="23" s="1"/>
  <c r="G54" i="23" s="1"/>
  <c r="G57" i="23" s="1"/>
  <c r="G60" i="23" s="1"/>
  <c r="I49" i="1"/>
  <c r="I52" i="1" s="1"/>
  <c r="I54" i="1" s="1"/>
  <c r="I57" i="1" s="1"/>
  <c r="I60" i="1" s="1"/>
  <c r="G49" i="8"/>
  <c r="G52" i="8" s="1"/>
  <c r="G54" i="8" s="1"/>
  <c r="G57" i="8" s="1"/>
  <c r="G60" i="8" s="1"/>
  <c r="C49" i="30"/>
  <c r="C52" i="30" s="1"/>
  <c r="C54" i="30" s="1"/>
  <c r="C57" i="30" s="1"/>
  <c r="C60" i="30" s="1"/>
  <c r="L49" i="29"/>
  <c r="L52" i="29" s="1"/>
  <c r="L54" i="29" s="1"/>
  <c r="L57" i="29" s="1"/>
  <c r="L60" i="29" s="1"/>
  <c r="G49" i="26"/>
  <c r="G52" i="26" s="1"/>
  <c r="G54" i="26" s="1"/>
  <c r="G57" i="26" s="1"/>
  <c r="G60" i="26" s="1"/>
  <c r="F49" i="21"/>
  <c r="F52" i="21" s="1"/>
  <c r="F54" i="21" s="1"/>
  <c r="F57" i="21" s="1"/>
  <c r="F60" i="21" s="1"/>
  <c r="F49" i="35"/>
  <c r="F52" i="35" s="1"/>
  <c r="F54" i="35" s="1"/>
  <c r="F57" i="35" s="1"/>
  <c r="F60" i="35" s="1"/>
  <c r="D49" i="7"/>
  <c r="D52" i="7" s="1"/>
  <c r="D54" i="7" s="1"/>
  <c r="D57" i="7" s="1"/>
  <c r="D60" i="7" s="1"/>
  <c r="I49" i="29"/>
  <c r="I52" i="29" s="1"/>
  <c r="I54" i="29" s="1"/>
  <c r="I57" i="29" s="1"/>
  <c r="I60" i="29" s="1"/>
  <c r="J49" i="29"/>
  <c r="J52" i="29" s="1"/>
  <c r="J54" i="29" s="1"/>
  <c r="J57" i="29" s="1"/>
  <c r="J60" i="29" s="1"/>
  <c r="J49" i="19"/>
  <c r="J52" i="19" s="1"/>
  <c r="J54" i="19" s="1"/>
  <c r="J57" i="19" s="1"/>
  <c r="J60" i="19" s="1"/>
  <c r="K49" i="27"/>
  <c r="K52" i="27" s="1"/>
  <c r="K54" i="27" s="1"/>
  <c r="K57" i="27" s="1"/>
  <c r="K60" i="27" s="1"/>
  <c r="F49" i="6"/>
  <c r="F52" i="6" s="1"/>
  <c r="F54" i="6" s="1"/>
  <c r="F57" i="6" s="1"/>
  <c r="F60" i="6" s="1"/>
  <c r="C49" i="5"/>
  <c r="C52" i="5" s="1"/>
  <c r="C54" i="5" s="1"/>
  <c r="C57" i="5" s="1"/>
  <c r="C60" i="5" s="1"/>
  <c r="C49" i="39"/>
  <c r="C52" i="39" s="1"/>
  <c r="C54" i="39" s="1"/>
  <c r="C57" i="39" s="1"/>
  <c r="C60" i="39" s="1"/>
  <c r="H49" i="16"/>
  <c r="H52" i="16" s="1"/>
  <c r="H54" i="16" s="1"/>
  <c r="H57" i="16" s="1"/>
  <c r="H60" i="16" s="1"/>
  <c r="E49" i="14"/>
  <c r="E52" i="14" s="1"/>
  <c r="E54" i="14" s="1"/>
  <c r="E57" i="14" s="1"/>
  <c r="E60" i="14" s="1"/>
  <c r="C49" i="13"/>
  <c r="C52" i="13" s="1"/>
  <c r="C54" i="13" s="1"/>
  <c r="C57" i="13" s="1"/>
  <c r="C60" i="13" s="1"/>
  <c r="G49" i="10"/>
  <c r="G52" i="10" s="1"/>
  <c r="G54" i="10" s="1"/>
  <c r="G57" i="10" s="1"/>
  <c r="G60" i="10" s="1"/>
  <c r="C49" i="38"/>
  <c r="C52" i="38" s="1"/>
  <c r="C54" i="38" s="1"/>
  <c r="C57" i="38" s="1"/>
  <c r="C60" i="38" s="1"/>
  <c r="L49" i="36"/>
  <c r="L52" i="36" s="1"/>
  <c r="L54" i="36" s="1"/>
  <c r="L57" i="36" s="1"/>
  <c r="L60" i="36" s="1"/>
  <c r="G49" i="31"/>
  <c r="G52" i="31" s="1"/>
  <c r="G54" i="31" s="1"/>
  <c r="G57" i="31" s="1"/>
  <c r="G60" i="31" s="1"/>
  <c r="G49" i="25"/>
  <c r="G52" i="25" s="1"/>
  <c r="G54" i="25" s="1"/>
  <c r="G57" i="25" s="1"/>
  <c r="G60" i="25" s="1"/>
  <c r="C49" i="23"/>
  <c r="C52" i="23" s="1"/>
  <c r="C54" i="23" s="1"/>
  <c r="C57" i="23" s="1"/>
  <c r="C60" i="23" s="1"/>
  <c r="L49" i="17"/>
  <c r="L52" i="17" s="1"/>
  <c r="L54" i="17" s="1"/>
  <c r="L57" i="17" s="1"/>
  <c r="L60" i="17" s="1"/>
  <c r="I49" i="16"/>
  <c r="I52" i="16" s="1"/>
  <c r="I54" i="16" s="1"/>
  <c r="I57" i="16" s="1"/>
  <c r="I60" i="16" s="1"/>
  <c r="L49" i="8"/>
  <c r="L52" i="8" s="1"/>
  <c r="L54" i="8" s="1"/>
  <c r="L57" i="8" s="1"/>
  <c r="L60" i="8" s="1"/>
  <c r="H49" i="6"/>
  <c r="H52" i="6" s="1"/>
  <c r="H54" i="6" s="1"/>
  <c r="H57" i="6" s="1"/>
  <c r="H60" i="6" s="1"/>
  <c r="D49" i="23"/>
  <c r="D52" i="23" s="1"/>
  <c r="D54" i="23" s="1"/>
  <c r="D57" i="23" s="1"/>
  <c r="D60" i="23" s="1"/>
  <c r="F49" i="18"/>
  <c r="F52" i="18" s="1"/>
  <c r="F54" i="18" s="1"/>
  <c r="F57" i="18" s="1"/>
  <c r="F60" i="18" s="1"/>
  <c r="C49" i="17"/>
  <c r="C52" i="17" s="1"/>
  <c r="C54" i="17" s="1"/>
  <c r="C57" i="17" s="1"/>
  <c r="C60" i="17" s="1"/>
  <c r="J49" i="16"/>
  <c r="J52" i="16" s="1"/>
  <c r="J54" i="16" s="1"/>
  <c r="J57" i="16" s="1"/>
  <c r="J60" i="16" s="1"/>
  <c r="I49" i="6"/>
  <c r="I52" i="6" s="1"/>
  <c r="I54" i="6" s="1"/>
  <c r="I57" i="6" s="1"/>
  <c r="I60" i="6" s="1"/>
  <c r="C49" i="34"/>
  <c r="C52" i="34" s="1"/>
  <c r="C54" i="34" s="1"/>
  <c r="C57" i="34" s="1"/>
  <c r="C60" i="34" s="1"/>
  <c r="K49" i="33"/>
  <c r="K52" i="33" s="1"/>
  <c r="K54" i="33" s="1"/>
  <c r="K57" i="33" s="1"/>
  <c r="K60" i="33" s="1"/>
  <c r="L49" i="7"/>
  <c r="L52" i="7" s="1"/>
  <c r="L54" i="7" s="1"/>
  <c r="L57" i="7" s="1"/>
  <c r="L60" i="7" s="1"/>
  <c r="D49" i="4"/>
  <c r="D52" i="4" s="1"/>
  <c r="D54" i="4" s="1"/>
  <c r="D57" i="4" s="1"/>
  <c r="D60" i="4" s="1"/>
  <c r="K49" i="26"/>
  <c r="K52" i="26" s="1"/>
  <c r="K54" i="26" s="1"/>
  <c r="K57" i="26" s="1"/>
  <c r="K60" i="26" s="1"/>
  <c r="H49" i="14"/>
  <c r="H52" i="14" s="1"/>
  <c r="H54" i="14" s="1"/>
  <c r="H57" i="14" s="1"/>
  <c r="H60" i="14" s="1"/>
  <c r="G49" i="40"/>
  <c r="G52" i="40" s="1"/>
  <c r="G54" i="40" s="1"/>
  <c r="G57" i="40" s="1"/>
  <c r="G60" i="40" s="1"/>
  <c r="D49" i="34"/>
  <c r="D52" i="34" s="1"/>
  <c r="D54" i="34" s="1"/>
  <c r="D57" i="34" s="1"/>
  <c r="D60" i="34" s="1"/>
  <c r="L49" i="32"/>
  <c r="L52" i="32" s="1"/>
  <c r="L54" i="32" s="1"/>
  <c r="L57" i="32" s="1"/>
  <c r="L60" i="32" s="1"/>
  <c r="F49" i="23"/>
  <c r="F52" i="23" s="1"/>
  <c r="F54" i="23" s="1"/>
  <c r="F57" i="23" s="1"/>
  <c r="F60" i="23" s="1"/>
  <c r="J49" i="37"/>
  <c r="J52" i="37" s="1"/>
  <c r="J54" i="37" s="1"/>
  <c r="J57" i="37" s="1"/>
  <c r="J60" i="37" s="1"/>
  <c r="H49" i="24"/>
  <c r="H52" i="24" s="1"/>
  <c r="H54" i="24" s="1"/>
  <c r="H57" i="24" s="1"/>
  <c r="H60" i="24" s="1"/>
  <c r="J49" i="20"/>
  <c r="J52" i="20" s="1"/>
  <c r="J54" i="20" s="1"/>
  <c r="J57" i="20" s="1"/>
  <c r="J60" i="20" s="1"/>
  <c r="G49" i="19"/>
  <c r="G52" i="19" s="1"/>
  <c r="G54" i="19" s="1"/>
  <c r="G57" i="19" s="1"/>
  <c r="G60" i="19" s="1"/>
  <c r="G49" i="15"/>
  <c r="G52" i="15" s="1"/>
  <c r="G54" i="15" s="1"/>
  <c r="G57" i="15" s="1"/>
  <c r="G60" i="15" s="1"/>
  <c r="D49" i="1"/>
  <c r="D52" i="1" s="1"/>
  <c r="D54" i="1" s="1"/>
  <c r="D57" i="1" s="1"/>
  <c r="D60" i="1" s="1"/>
  <c r="K49" i="37"/>
  <c r="K52" i="37" s="1"/>
  <c r="K54" i="37" s="1"/>
  <c r="K57" i="37" s="1"/>
  <c r="K60" i="37" s="1"/>
  <c r="K49" i="34"/>
  <c r="K52" i="34" s="1"/>
  <c r="K54" i="34" s="1"/>
  <c r="K57" i="34" s="1"/>
  <c r="K60" i="34" s="1"/>
  <c r="F49" i="33"/>
  <c r="F52" i="33" s="1"/>
  <c r="F54" i="33" s="1"/>
  <c r="F57" i="33" s="1"/>
  <c r="F60" i="33" s="1"/>
  <c r="F49" i="32"/>
  <c r="F52" i="32" s="1"/>
  <c r="F54" i="32" s="1"/>
  <c r="F57" i="32" s="1"/>
  <c r="F60" i="32" s="1"/>
  <c r="K49" i="30"/>
  <c r="K52" i="30" s="1"/>
  <c r="K54" i="30" s="1"/>
  <c r="K57" i="30" s="1"/>
  <c r="K60" i="30" s="1"/>
  <c r="F49" i="26"/>
  <c r="F52" i="26" s="1"/>
  <c r="F54" i="26" s="1"/>
  <c r="F57" i="26" s="1"/>
  <c r="F60" i="26" s="1"/>
  <c r="L49" i="23"/>
  <c r="L52" i="23" s="1"/>
  <c r="L54" i="23" s="1"/>
  <c r="L57" i="23" s="1"/>
  <c r="L60" i="23" s="1"/>
  <c r="C49" i="21"/>
  <c r="C52" i="21" s="1"/>
  <c r="C54" i="21" s="1"/>
  <c r="C57" i="21" s="1"/>
  <c r="C60" i="21" s="1"/>
  <c r="D49" i="16"/>
  <c r="D52" i="16" s="1"/>
  <c r="D54" i="16" s="1"/>
  <c r="D57" i="16" s="1"/>
  <c r="D60" i="16" s="1"/>
  <c r="F49" i="12"/>
  <c r="F52" i="12" s="1"/>
  <c r="F54" i="12" s="1"/>
  <c r="F57" i="12" s="1"/>
  <c r="F60" i="12" s="1"/>
  <c r="H49" i="5"/>
  <c r="H52" i="5" s="1"/>
  <c r="H54" i="5" s="1"/>
  <c r="H57" i="5" s="1"/>
  <c r="H60" i="5" s="1"/>
  <c r="K49" i="40"/>
  <c r="K52" i="40" s="1"/>
  <c r="K54" i="40" s="1"/>
  <c r="K57" i="40" s="1"/>
  <c r="K60" i="40" s="1"/>
  <c r="I49" i="39"/>
  <c r="I52" i="39" s="1"/>
  <c r="I54" i="39" s="1"/>
  <c r="I57" i="39" s="1"/>
  <c r="I60" i="39" s="1"/>
  <c r="F49" i="37"/>
  <c r="F52" i="37" s="1"/>
  <c r="F54" i="37" s="1"/>
  <c r="F57" i="37" s="1"/>
  <c r="F60" i="37" s="1"/>
  <c r="C49" i="33"/>
  <c r="C52" i="33" s="1"/>
  <c r="C54" i="33" s="1"/>
  <c r="C57" i="33" s="1"/>
  <c r="C60" i="33" s="1"/>
  <c r="I49" i="31"/>
  <c r="I52" i="31" s="1"/>
  <c r="I54" i="31" s="1"/>
  <c r="I57" i="31" s="1"/>
  <c r="I60" i="31" s="1"/>
  <c r="F49" i="30"/>
  <c r="F52" i="30" s="1"/>
  <c r="F54" i="30" s="1"/>
  <c r="F57" i="30" s="1"/>
  <c r="F60" i="30" s="1"/>
  <c r="D49" i="24"/>
  <c r="D52" i="24" s="1"/>
  <c r="D54" i="24" s="1"/>
  <c r="D57" i="24" s="1"/>
  <c r="D60" i="24" s="1"/>
  <c r="F49" i="20"/>
  <c r="F52" i="20" s="1"/>
  <c r="F54" i="20" s="1"/>
  <c r="F57" i="20" s="1"/>
  <c r="F60" i="20" s="1"/>
  <c r="C49" i="19"/>
  <c r="C52" i="19" s="1"/>
  <c r="C54" i="19" s="1"/>
  <c r="C57" i="19" s="1"/>
  <c r="C60" i="19" s="1"/>
  <c r="C49" i="15"/>
  <c r="C52" i="15" s="1"/>
  <c r="C54" i="15" s="1"/>
  <c r="C57" i="15" s="1"/>
  <c r="C60" i="15" s="1"/>
  <c r="H49" i="11"/>
  <c r="H52" i="11" s="1"/>
  <c r="H54" i="11" s="1"/>
  <c r="H57" i="11" s="1"/>
  <c r="H60" i="11" s="1"/>
  <c r="J49" i="4"/>
  <c r="J52" i="4" s="1"/>
  <c r="J54" i="4" s="1"/>
  <c r="J57" i="4" s="1"/>
  <c r="J60" i="4" s="1"/>
  <c r="E49" i="30"/>
  <c r="E52" i="30" s="1"/>
  <c r="E54" i="30" s="1"/>
  <c r="E57" i="30" s="1"/>
  <c r="E60" i="30" s="1"/>
  <c r="H49" i="25"/>
  <c r="H52" i="25" s="1"/>
  <c r="H54" i="25" s="1"/>
  <c r="H57" i="25" s="1"/>
  <c r="H60" i="25" s="1"/>
  <c r="L49" i="22"/>
  <c r="L52" i="22" s="1"/>
  <c r="L54" i="22" s="1"/>
  <c r="L57" i="22" s="1"/>
  <c r="L60" i="22" s="1"/>
  <c r="L49" i="12"/>
  <c r="L52" i="12" s="1"/>
  <c r="L54" i="12" s="1"/>
  <c r="L57" i="12" s="1"/>
  <c r="L60" i="12" s="1"/>
  <c r="J49" i="8"/>
  <c r="J52" i="8" s="1"/>
  <c r="J54" i="8" s="1"/>
  <c r="J57" i="8" s="1"/>
  <c r="J60" i="8" s="1"/>
  <c r="D49" i="3"/>
  <c r="D52" i="3" s="1"/>
  <c r="D54" i="3" s="1"/>
  <c r="D57" i="3" s="1"/>
  <c r="D60" i="3" s="1"/>
  <c r="L49" i="1"/>
  <c r="L52" i="1" s="1"/>
  <c r="L54" i="1" s="1"/>
  <c r="L57" i="1" s="1"/>
  <c r="L60" i="1" s="1"/>
  <c r="J49" i="39"/>
  <c r="J52" i="39" s="1"/>
  <c r="J54" i="39" s="1"/>
  <c r="J57" i="39" s="1"/>
  <c r="J60" i="39" s="1"/>
  <c r="G49" i="37"/>
  <c r="G52" i="37" s="1"/>
  <c r="G54" i="37" s="1"/>
  <c r="G57" i="37" s="1"/>
  <c r="G60" i="37" s="1"/>
  <c r="I49" i="34"/>
  <c r="I52" i="34" s="1"/>
  <c r="I54" i="34" s="1"/>
  <c r="I57" i="34" s="1"/>
  <c r="I60" i="34" s="1"/>
  <c r="D49" i="32"/>
  <c r="D52" i="32" s="1"/>
  <c r="D54" i="32" s="1"/>
  <c r="D57" i="32" s="1"/>
  <c r="D60" i="32" s="1"/>
  <c r="J49" i="31"/>
  <c r="J52" i="31" s="1"/>
  <c r="J54" i="31" s="1"/>
  <c r="J57" i="31" s="1"/>
  <c r="J60" i="31" s="1"/>
  <c r="G49" i="30"/>
  <c r="G52" i="30" s="1"/>
  <c r="G54" i="30" s="1"/>
  <c r="G57" i="30" s="1"/>
  <c r="G60" i="30" s="1"/>
  <c r="D49" i="26"/>
  <c r="D52" i="26" s="1"/>
  <c r="D54" i="26" s="1"/>
  <c r="D57" i="26" s="1"/>
  <c r="D60" i="26" s="1"/>
  <c r="J49" i="25"/>
  <c r="J52" i="25" s="1"/>
  <c r="J54" i="25" s="1"/>
  <c r="J57" i="25" s="1"/>
  <c r="J60" i="25" s="1"/>
  <c r="J49" i="23"/>
  <c r="J52" i="23" s="1"/>
  <c r="J54" i="23" s="1"/>
  <c r="J57" i="23" s="1"/>
  <c r="J60" i="23" s="1"/>
  <c r="G49" i="20"/>
  <c r="G52" i="20" s="1"/>
  <c r="G54" i="20" s="1"/>
  <c r="G57" i="20" s="1"/>
  <c r="G60" i="20" s="1"/>
  <c r="D49" i="19"/>
  <c r="D52" i="19" s="1"/>
  <c r="D54" i="19" s="1"/>
  <c r="D57" i="19" s="1"/>
  <c r="D60" i="19" s="1"/>
  <c r="L49" i="16"/>
  <c r="L52" i="16" s="1"/>
  <c r="L54" i="16" s="1"/>
  <c r="L57" i="16" s="1"/>
  <c r="L60" i="16" s="1"/>
  <c r="I49" i="11"/>
  <c r="I52" i="11" s="1"/>
  <c r="I54" i="11" s="1"/>
  <c r="I57" i="11" s="1"/>
  <c r="I60" i="11" s="1"/>
  <c r="K49" i="39"/>
  <c r="K52" i="39" s="1"/>
  <c r="K54" i="39" s="1"/>
  <c r="K57" i="39" s="1"/>
  <c r="K60" i="39" s="1"/>
  <c r="H49" i="38"/>
  <c r="H52" i="38" s="1"/>
  <c r="H54" i="38" s="1"/>
  <c r="H57" i="38" s="1"/>
  <c r="H60" i="38" s="1"/>
  <c r="E49" i="32"/>
  <c r="E52" i="32" s="1"/>
  <c r="E54" i="32" s="1"/>
  <c r="E57" i="32" s="1"/>
  <c r="E60" i="32" s="1"/>
  <c r="K49" i="31"/>
  <c r="K52" i="31" s="1"/>
  <c r="K54" i="31" s="1"/>
  <c r="K57" i="31" s="1"/>
  <c r="K60" i="31" s="1"/>
  <c r="H49" i="30"/>
  <c r="H52" i="30" s="1"/>
  <c r="H54" i="30" s="1"/>
  <c r="H57" i="30" s="1"/>
  <c r="H60" i="30" s="1"/>
  <c r="E49" i="29"/>
  <c r="E52" i="29" s="1"/>
  <c r="E54" i="29" s="1"/>
  <c r="E57" i="29" s="1"/>
  <c r="E60" i="29" s="1"/>
  <c r="L49" i="21"/>
  <c r="L52" i="21" s="1"/>
  <c r="L54" i="21" s="1"/>
  <c r="L57" i="21" s="1"/>
  <c r="L60" i="21" s="1"/>
  <c r="J49" i="11"/>
  <c r="J52" i="11" s="1"/>
  <c r="J54" i="11" s="1"/>
  <c r="J57" i="11" s="1"/>
  <c r="J60" i="11" s="1"/>
  <c r="C49" i="10"/>
  <c r="C52" i="10" s="1"/>
  <c r="C54" i="10" s="1"/>
  <c r="C57" i="10" s="1"/>
  <c r="C60" i="10" s="1"/>
  <c r="I49" i="9"/>
  <c r="I52" i="9" s="1"/>
  <c r="I54" i="9" s="1"/>
  <c r="I57" i="9" s="1"/>
  <c r="I60" i="9" s="1"/>
  <c r="C49" i="8"/>
  <c r="C52" i="8" s="1"/>
  <c r="C54" i="8" s="1"/>
  <c r="C57" i="8" s="1"/>
  <c r="C60" i="8" s="1"/>
  <c r="H49" i="7"/>
  <c r="H52" i="7" s="1"/>
  <c r="H54" i="7" s="1"/>
  <c r="H57" i="7" s="1"/>
  <c r="H60" i="7" s="1"/>
  <c r="I49" i="30"/>
  <c r="I52" i="30" s="1"/>
  <c r="I54" i="30" s="1"/>
  <c r="I57" i="30" s="1"/>
  <c r="I60" i="30" s="1"/>
  <c r="G49" i="24"/>
  <c r="G52" i="24" s="1"/>
  <c r="G54" i="24" s="1"/>
  <c r="G57" i="24" s="1"/>
  <c r="G60" i="24" s="1"/>
  <c r="I49" i="20"/>
  <c r="I52" i="20" s="1"/>
  <c r="I54" i="20" s="1"/>
  <c r="I57" i="20" s="1"/>
  <c r="I60" i="20" s="1"/>
  <c r="F49" i="19"/>
  <c r="F52" i="19" s="1"/>
  <c r="F54" i="19" s="1"/>
  <c r="F57" i="19" s="1"/>
  <c r="F60" i="19" s="1"/>
  <c r="C49" i="18"/>
  <c r="C52" i="18" s="1"/>
  <c r="C54" i="18" s="1"/>
  <c r="C57" i="18" s="1"/>
  <c r="C60" i="18" s="1"/>
  <c r="D49" i="10"/>
  <c r="D52" i="10" s="1"/>
  <c r="D54" i="10" s="1"/>
  <c r="D57" i="10" s="1"/>
  <c r="D60" i="10" s="1"/>
  <c r="I49" i="7"/>
  <c r="I52" i="7" s="1"/>
  <c r="I54" i="7" s="1"/>
  <c r="I57" i="7" s="1"/>
  <c r="I60" i="7" s="1"/>
  <c r="H49" i="3"/>
  <c r="H52" i="3" s="1"/>
  <c r="H54" i="3" s="1"/>
  <c r="H57" i="3" s="1"/>
  <c r="H60" i="3" s="1"/>
  <c r="F49" i="40"/>
  <c r="F52" i="40" s="1"/>
  <c r="F54" i="40" s="1"/>
  <c r="F57" i="40" s="1"/>
  <c r="F60" i="40" s="1"/>
  <c r="H49" i="22"/>
  <c r="H52" i="22" s="1"/>
  <c r="H54" i="22" s="1"/>
  <c r="H57" i="22" s="1"/>
  <c r="H60" i="22" s="1"/>
  <c r="E49" i="38"/>
  <c r="E52" i="38" s="1"/>
  <c r="E54" i="38" s="1"/>
  <c r="E57" i="38" s="1"/>
  <c r="E60" i="38" s="1"/>
  <c r="I49" i="27"/>
  <c r="I52" i="27" s="1"/>
  <c r="I54" i="27" s="1"/>
  <c r="I57" i="27" s="1"/>
  <c r="I60" i="27" s="1"/>
  <c r="J49" i="21"/>
  <c r="J52" i="21" s="1"/>
  <c r="J54" i="21" s="1"/>
  <c r="J57" i="21" s="1"/>
  <c r="J60" i="21" s="1"/>
  <c r="F49" i="36"/>
  <c r="F52" i="36" s="1"/>
  <c r="F54" i="36" s="1"/>
  <c r="F57" i="36" s="1"/>
  <c r="F60" i="36" s="1"/>
  <c r="D49" i="33"/>
  <c r="D52" i="33" s="1"/>
  <c r="D54" i="33" s="1"/>
  <c r="D57" i="33" s="1"/>
  <c r="D60" i="33" s="1"/>
  <c r="L49" i="33"/>
  <c r="L52" i="33" s="1"/>
  <c r="L54" i="33" s="1"/>
  <c r="L57" i="33" s="1"/>
  <c r="L60" i="33" s="1"/>
  <c r="H49" i="31"/>
  <c r="H52" i="31" s="1"/>
  <c r="H54" i="31" s="1"/>
  <c r="H57" i="31" s="1"/>
  <c r="H60" i="31" s="1"/>
  <c r="I49" i="28"/>
  <c r="I52" i="28" s="1"/>
  <c r="I54" i="28" s="1"/>
  <c r="I57" i="28" s="1"/>
  <c r="I60" i="28" s="1"/>
  <c r="E49" i="26"/>
  <c r="E52" i="26" s="1"/>
  <c r="E54" i="26" s="1"/>
  <c r="E57" i="26" s="1"/>
  <c r="E60" i="26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F49" i="15"/>
  <c r="F52" i="15" s="1"/>
  <c r="F54" i="15" s="1"/>
  <c r="F57" i="15" s="1"/>
  <c r="F60" i="15" s="1"/>
  <c r="H49" i="18"/>
  <c r="H52" i="18" s="1"/>
  <c r="H54" i="18" s="1"/>
  <c r="H57" i="18" s="1"/>
  <c r="H60" i="18" s="1"/>
  <c r="F49" i="14"/>
  <c r="F52" i="14" s="1"/>
  <c r="F54" i="14" s="1"/>
  <c r="F57" i="14" s="1"/>
  <c r="F60" i="14" s="1"/>
  <c r="E49" i="12"/>
  <c r="E52" i="12" s="1"/>
  <c r="E54" i="12" s="1"/>
  <c r="E57" i="12" s="1"/>
  <c r="E60" i="12" s="1"/>
  <c r="G49" i="11"/>
  <c r="G52" i="11" s="1"/>
  <c r="G54" i="11" s="1"/>
  <c r="G57" i="11" s="1"/>
  <c r="G60" i="11" s="1"/>
  <c r="J49" i="2"/>
  <c r="J52" i="2" s="1"/>
  <c r="J54" i="2" s="1"/>
  <c r="J57" i="2" s="1"/>
  <c r="J60" i="2" s="1"/>
  <c r="I49" i="14"/>
  <c r="I52" i="14" s="1"/>
  <c r="I54" i="14" s="1"/>
  <c r="I57" i="14" s="1"/>
  <c r="I60" i="14" s="1"/>
  <c r="D49" i="13"/>
  <c r="D52" i="13" s="1"/>
  <c r="D54" i="13" s="1"/>
  <c r="D57" i="13" s="1"/>
  <c r="D60" i="13" s="1"/>
  <c r="L49" i="13"/>
  <c r="L52" i="13" s="1"/>
  <c r="L54" i="13" s="1"/>
  <c r="L57" i="13" s="1"/>
  <c r="L60" i="13" s="1"/>
  <c r="G49" i="7"/>
  <c r="G52" i="7" s="1"/>
  <c r="G54" i="7" s="1"/>
  <c r="G57" i="7" s="1"/>
  <c r="G60" i="7" s="1"/>
  <c r="J49" i="12"/>
  <c r="J52" i="12" s="1"/>
  <c r="J54" i="12" s="1"/>
  <c r="J57" i="12" s="1"/>
  <c r="J60" i="12" s="1"/>
  <c r="J49" i="6"/>
  <c r="J52" i="6" s="1"/>
  <c r="J54" i="6" s="1"/>
  <c r="J57" i="6" s="1"/>
  <c r="J60" i="6" s="1"/>
  <c r="D49" i="5"/>
  <c r="D52" i="5" s="1"/>
  <c r="D54" i="5" s="1"/>
  <c r="D57" i="5" s="1"/>
  <c r="D60" i="5" s="1"/>
  <c r="L49" i="5"/>
  <c r="L52" i="5" s="1"/>
  <c r="L54" i="5" s="1"/>
  <c r="L57" i="5" s="1"/>
  <c r="L60" i="5" s="1"/>
  <c r="F49" i="4"/>
  <c r="F52" i="4" s="1"/>
  <c r="F54" i="4" s="1"/>
  <c r="F57" i="4" s="1"/>
  <c r="F60" i="4" s="1"/>
  <c r="G49" i="3"/>
  <c r="G52" i="3" s="1"/>
  <c r="G54" i="3" s="1"/>
  <c r="G57" i="3" s="1"/>
  <c r="G60" i="3" s="1"/>
</calcChain>
</file>

<file path=xl/sharedStrings.xml><?xml version="1.0" encoding="utf-8"?>
<sst xmlns="http://schemas.openxmlformats.org/spreadsheetml/2006/main" count="5720" uniqueCount="126">
  <si>
    <t>Eastern Cape: Buffalo City (BUF)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</si>
  <si>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</si>
  <si>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</si>
  <si>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</si>
  <si>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</si>
  <si>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</si>
  <si>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</si>
  <si>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</si>
  <si>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</si>
  <si>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</si>
  <si>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</si>
  <si>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</si>
  <si>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</si>
  <si>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</si>
  <si>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</si>
  <si>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</si>
  <si>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</si>
  <si>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</si>
  <si>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</si>
  <si>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</si>
  <si>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</si>
  <si>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</si>
  <si>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</si>
  <si>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</si>
  <si>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</si>
  <si>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</si>
  <si>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</si>
  <si>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</si>
  <si>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</si>
  <si>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</si>
  <si>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</si>
  <si>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</si>
  <si>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</si>
  <si>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</si>
  <si>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</si>
  <si>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</si>
  <si>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</si>
  <si>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</si>
  <si>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</si>
  <si>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</si>
  <si>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</si>
  <si>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</si>
  <si>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</si>
  <si>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</si>
  <si>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</si>
  <si>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</si>
  <si>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</si>
  <si>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</si>
  <si>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</si>
  <si>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</si>
  <si>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</si>
  <si>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</si>
  <si>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</si>
  <si>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</si>
  <si>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</si>
  <si>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</si>
  <si>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</si>
  <si>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</si>
  <si>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</si>
  <si>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</si>
  <si>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</si>
  <si>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</si>
  <si>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</si>
  <si>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</si>
  <si>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</si>
  <si>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</si>
  <si>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</si>
  <si>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</si>
  <si>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</si>
  <si>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</si>
  <si>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</si>
  <si>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</si>
  <si>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</si>
  <si>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</si>
  <si>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</si>
  <si>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</si>
  <si>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</si>
  <si>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</si>
  <si>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Eastern Cape: Nelson Mandela Bay (NMA) - Table A4 Budgeted Financial Performance ( Water management                                   ) for 4th Quarter ended 30 June 2025 (Figures Finalised as at 2025/10/28)</t>
  </si>
  <si>
    <t>Eastern Cape: Dr Beyers Naude (EC101) - Table A4 Budgeted Financial Performance ( Water management                                   ) for 4th Quarter ended 30 June 2025 (Figures Finalised as at 2025/10/28)</t>
  </si>
  <si>
    <t>Eastern Cape: Blue Crane Route (EC102) - Table A4 Budgeted Financial Performance ( Water management                                   ) for 4th Quarter ended 30 June 2025 (Figures Finalised as at 2025/10/28)</t>
  </si>
  <si>
    <t>Eastern Cape: Makana (EC104) - Table A4 Budgeted Financial Performance ( Water management                                   ) for 4th Quarter ended 30 June 2025 (Figures Finalised as at 2025/10/28)</t>
  </si>
  <si>
    <t>Eastern Cape: Ndlambe (EC105) - Table A4 Budgeted Financial Performance ( Water management                                   ) for 4th Quarter ended 30 June 2025 (Figures Finalised as at 2025/10/28)</t>
  </si>
  <si>
    <t>Eastern Cape: Sundays River Valley (EC106) - Table A4 Budgeted Financial Performance ( Water management                                   ) for 4th Quarter ended 30 June 2025 (Figures Finalised as at 2025/10/28)</t>
  </si>
  <si>
    <t>Eastern Cape: Kouga (EC108) - Table A4 Budgeted Financial Performance ( Water management                                   ) for 4th Quarter ended 30 June 2025 (Figures Finalised as at 2025/10/28)</t>
  </si>
  <si>
    <t>Eastern Cape: Kou-Kamma (EC109) - Table A4 Budgeted Financial Performance ( Water management                                   ) for 4th Quarter ended 30 June 2025 (Figures Finalised as at 2025/10/28)</t>
  </si>
  <si>
    <t>Eastern Cape: Sarah Baartman (DC10) - Table A4 Budgeted Financial Performance ( Water management                                   ) for 4th Quarter ended 30 June 2025 (Figures Finalised as at 2025/10/28)</t>
  </si>
  <si>
    <t>Eastern Cape: Mbhashe (EC121) - Table A4 Budgeted Financial Performance ( Water management                                   ) for 4th Quarter ended 30 June 2025 (Figures Finalised as at 2025/10/28)</t>
  </si>
  <si>
    <t>Eastern Cape: Mnquma (EC122) - Table A4 Budgeted Financial Performance ( Water management                                   ) for 4th Quarter ended 30 June 2025 (Figures Finalised as at 2025/10/28)</t>
  </si>
  <si>
    <t>Eastern Cape: Great Kei (EC123) - Table A4 Budgeted Financial Performance ( Water management                                   ) for 4th Quarter ended 30 June 2025 (Figures Finalised as at 2025/10/28)</t>
  </si>
  <si>
    <t>Eastern Cape: Amahlathi (EC124) - Table A4 Budgeted Financial Performance ( Water management                                   ) for 4th Quarter ended 30 June 2025 (Figures Finalised as at 2025/10/28)</t>
  </si>
  <si>
    <t>Eastern Cape: Ngqushwa (EC126) - Table A4 Budgeted Financial Performance ( Water management                                   ) for 4th Quarter ended 30 June 2025 (Figures Finalised as at 2025/10/28)</t>
  </si>
  <si>
    <t>Eastern Cape: Raymond Mhlaba (EC129) - Table A4 Budgeted Financial Performance ( Water management                                   ) for 4th Quarter ended 30 June 2025 (Figures Finalised as at 2025/10/28)</t>
  </si>
  <si>
    <t>Eastern Cape: Amathole (DC12) - Table A4 Budgeted Financial Performance ( Water management                                   ) for 4th Quarter ended 30 June 2025 (Figures Finalised as at 2025/10/28)</t>
  </si>
  <si>
    <t>Eastern Cape: Inxuba Yethemba (EC131) - Table A4 Budgeted Financial Performance ( Water management                                   ) for 4th Quarter ended 30 June 2025 (Figures Finalised as at 2025/10/28)</t>
  </si>
  <si>
    <t>Eastern Cape: Intsika Yethu (EC135) - Table A4 Budgeted Financial Performance ( Water management                                   ) for 4th Quarter ended 30 June 2025 (Figures Finalised as at 2025/10/28)</t>
  </si>
  <si>
    <t>Eastern Cape: Emalahleni (EC) (EC136) - Table A4 Budgeted Financial Performance ( Water management                                   ) for 4th Quarter ended 30 June 2025 (Figures Finalised as at 2025/10/28)</t>
  </si>
  <si>
    <t>Eastern Cape: Dr. A.B. Xuma (EC137) - Table A4 Budgeted Financial Performance ( Water management                                   ) for 4th Quarter ended 30 June 2025 (Figures Finalised as at 2025/10/28)</t>
  </si>
  <si>
    <t>Eastern Cape: Sakhisizwe (EC138) - Table A4 Budgeted Financial Performance ( Water management                                   ) for 4th Quarter ended 30 June 2025 (Figures Finalised as at 2025/10/28)</t>
  </si>
  <si>
    <t>Eastern Cape: Enoch Mgijima (EC139) - Table A4 Budgeted Financial Performance ( Water management                                   ) for 4th Quarter ended 30 June 2025 (Figures Finalised as at 2025/10/28)</t>
  </si>
  <si>
    <t>Eastern Cape: Chris Hani (DC13) - Table A4 Budgeted Financial Performance ( Water management                                   ) for 4th Quarter ended 30 June 2025 (Figures Finalised as at 2025/10/28)</t>
  </si>
  <si>
    <t>Eastern Cape: Elundini (EC141) - Table A4 Budgeted Financial Performance ( Water management                                   ) for 4th Quarter ended 30 June 2025 (Figures Finalised as at 2025/10/28)</t>
  </si>
  <si>
    <t>Eastern Cape: Senqu (EC142) - Table A4 Budgeted Financial Performance ( Water management                                   ) for 4th Quarter ended 30 June 2025 (Figures Finalised as at 2025/10/28)</t>
  </si>
  <si>
    <t>Eastern Cape: Walter Sisulu (EC145) - Table A4 Budgeted Financial Performance ( Water management                                   ) for 4th Quarter ended 30 June 2025 (Figures Finalised as at 2025/10/28)</t>
  </si>
  <si>
    <t>Eastern Cape: Joe Gqabi (DC14) - Table A4 Budgeted Financial Performance ( Water management                                   ) for 4th Quarter ended 30 June 2025 (Figures Finalised as at 2025/10/28)</t>
  </si>
  <si>
    <t>Eastern Cape: Ngquza Hills (EC153) - Table A4 Budgeted Financial Performance ( Water management                                   ) for 4th Quarter ended 30 June 2025 (Figures Finalised as at 2025/10/28)</t>
  </si>
  <si>
    <t>Eastern Cape: Port St Johns (EC154) - Table A4 Budgeted Financial Performance ( Water management                                   ) for 4th Quarter ended 30 June 2025 (Figures Finalised as at 2025/10/28)</t>
  </si>
  <si>
    <t>Eastern Cape: Nyandeni (EC155) - Table A4 Budgeted Financial Performance ( Water management                                   ) for 4th Quarter ended 30 June 2025 (Figures Finalised as at 2025/10/28)</t>
  </si>
  <si>
    <t>Eastern Cape: Mhlontlo (EC156) - Table A4 Budgeted Financial Performance ( Water management                                   ) for 4th Quarter ended 30 June 2025 (Figures Finalised as at 2025/10/28)</t>
  </si>
  <si>
    <t>Eastern Cape: King Sabata Dalindyebo (EC157) - Table A4 Budgeted Financial Performance ( Water management                                   ) for 4th Quarter ended 30 June 2025 (Figures Finalised as at 2025/10/28)</t>
  </si>
  <si>
    <t>Eastern Cape: O R Tambo (DC15) - Table A4 Budgeted Financial Performance ( Water management                                   ) for 4th Quarter ended 30 June 2025 (Figures Finalised as at 2025/10/28)</t>
  </si>
  <si>
    <t>Eastern Cape: Matatiele (EC441) - Table A4 Budgeted Financial Performance ( Water management                                   ) for 4th Quarter ended 30 June 2025 (Figures Finalised as at 2025/10/28)</t>
  </si>
  <si>
    <t>Eastern Cape: Umzimvubu (EC442) - Table A4 Budgeted Financial Performance ( Water management                                   ) for 4th Quarter ended 30 June 2025 (Figures Finalised as at 2025/10/28)</t>
  </si>
  <si>
    <t>Eastern Cape: Winnie Madikizela-Mandela (EC443) - Table A4 Budgeted Financial Performance ( Water management                                   ) for 4th Quarter ended 30 June 2025 (Figures Finalised as at 2025/10/28)</t>
  </si>
  <si>
    <t>Eastern Cape: Ntabankulu (EC444) - Table A4 Budgeted Financial Performance ( Water management                                   ) for 4th Quarter ended 30 June 2025 (Figures Finalised as at 2025/10/28)</t>
  </si>
  <si>
    <t>Eastern Cape: Alfred Nzo (DC44)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</si>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</sst>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1255132792</v>
      </c>
      <c r="D7" s="29">
        <v>738617071</v>
      </c>
      <c r="E7" s="30">
        <v>918430493</v>
      </c>
      <c r="F7" s="31">
        <v>911567707</v>
      </c>
      <c r="G7" s="29">
        <v>911567707</v>
      </c>
      <c r="H7" s="32">
        <v>911567707</v>
      </c>
      <c r="I7" s="30">
        <v>913969199</v>
      </c>
      <c r="J7" s="33">
        <v>1000901342</v>
      </c>
      <c r="K7" s="29">
        <v>1066360290</v>
      </c>
      <c r="L7" s="32">
        <v>1136100253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201549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99493986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30076</v>
      </c>
      <c r="D20" s="34">
        <v>3546</v>
      </c>
      <c r="E20" s="37">
        <v>36</v>
      </c>
      <c r="F20" s="39">
        <v>824622</v>
      </c>
      <c r="G20" s="34">
        <v>824622</v>
      </c>
      <c r="H20" s="37">
        <v>824622</v>
      </c>
      <c r="I20" s="41">
        <v>36</v>
      </c>
      <c r="J20" s="39">
        <v>860081</v>
      </c>
      <c r="K20" s="34">
        <v>899645</v>
      </c>
      <c r="L20" s="37">
        <v>939228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193556599</v>
      </c>
      <c r="D26" s="34">
        <v>206670059</v>
      </c>
      <c r="E26" s="37">
        <v>229928368</v>
      </c>
      <c r="F26" s="39">
        <v>250949313</v>
      </c>
      <c r="G26" s="34">
        <v>250949313</v>
      </c>
      <c r="H26" s="37">
        <v>250949313</v>
      </c>
      <c r="I26" s="41">
        <v>253611411</v>
      </c>
      <c r="J26" s="39">
        <v>263548587</v>
      </c>
      <c r="K26" s="34">
        <v>277740563</v>
      </c>
      <c r="L26" s="37">
        <v>290307142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2832329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18453169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1448921016</v>
      </c>
      <c r="D33" s="52">
        <f t="shared" ref="D33:L33" si="0">SUM(D6:D20)+SUM(D22:D32)</f>
        <v>945290676</v>
      </c>
      <c r="E33" s="53">
        <f t="shared" si="0"/>
        <v>1148358897</v>
      </c>
      <c r="F33" s="54">
        <f t="shared" si="0"/>
        <v>1163341642</v>
      </c>
      <c r="G33" s="52">
        <f t="shared" si="0"/>
        <v>1163341642</v>
      </c>
      <c r="H33" s="55">
        <f t="shared" si="0"/>
        <v>1163341642</v>
      </c>
      <c r="I33" s="56">
        <f t="shared" si="0"/>
        <v>1288360130</v>
      </c>
      <c r="J33" s="57">
        <f t="shared" si="0"/>
        <v>1265310010</v>
      </c>
      <c r="K33" s="52">
        <f t="shared" si="0"/>
        <v>1345000498</v>
      </c>
      <c r="L33" s="53">
        <f t="shared" si="0"/>
        <v>1427346623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153953148</v>
      </c>
      <c r="D35" s="34">
        <v>164073381</v>
      </c>
      <c r="E35" s="37">
        <v>144194077</v>
      </c>
      <c r="F35" s="38">
        <v>182824331</v>
      </c>
      <c r="G35" s="34">
        <v>168633146</v>
      </c>
      <c r="H35" s="40">
        <v>168633146</v>
      </c>
      <c r="I35" s="41">
        <v>155531440</v>
      </c>
      <c r="J35" s="39">
        <v>131935790</v>
      </c>
      <c r="K35" s="34">
        <v>138994336</v>
      </c>
      <c r="L35" s="37">
        <v>146847526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273451920</v>
      </c>
      <c r="D38" s="34">
        <v>216955220</v>
      </c>
      <c r="E38" s="37">
        <v>254036676</v>
      </c>
      <c r="F38" s="39">
        <v>223542970</v>
      </c>
      <c r="G38" s="34">
        <v>222455504</v>
      </c>
      <c r="H38" s="37">
        <v>222455504</v>
      </c>
      <c r="I38" s="41">
        <v>275140700</v>
      </c>
      <c r="J38" s="39">
        <v>239554702</v>
      </c>
      <c r="K38" s="34">
        <v>254947011</v>
      </c>
      <c r="L38" s="37">
        <v>271303736</v>
      </c>
    </row>
    <row r="39" spans="1:12" x14ac:dyDescent="0.25">
      <c r="A39" s="28" t="s">
        <v>54</v>
      </c>
      <c r="B39" s="21" t="s">
        <v>55</v>
      </c>
      <c r="C39" s="34">
        <v>519406586</v>
      </c>
      <c r="D39" s="34">
        <v>330083538</v>
      </c>
      <c r="E39" s="37">
        <v>516204746</v>
      </c>
      <c r="F39" s="38">
        <v>210856501</v>
      </c>
      <c r="G39" s="34">
        <v>220024175</v>
      </c>
      <c r="H39" s="40">
        <v>220024175</v>
      </c>
      <c r="I39" s="41">
        <v>769348794</v>
      </c>
      <c r="J39" s="39">
        <v>237207785</v>
      </c>
      <c r="K39" s="34">
        <v>228677290</v>
      </c>
      <c r="L39" s="37">
        <v>229995986</v>
      </c>
    </row>
    <row r="40" spans="1:12" x14ac:dyDescent="0.25">
      <c r="A40" s="28" t="s">
        <v>56</v>
      </c>
      <c r="B40" s="21" t="s">
        <v>19</v>
      </c>
      <c r="C40" s="34">
        <v>157071563</v>
      </c>
      <c r="D40" s="34">
        <v>170849882</v>
      </c>
      <c r="E40" s="37">
        <v>174907859</v>
      </c>
      <c r="F40" s="39">
        <v>47494880</v>
      </c>
      <c r="G40" s="34">
        <v>57706469</v>
      </c>
      <c r="H40" s="37">
        <v>57706469</v>
      </c>
      <c r="I40" s="41">
        <v>252462879</v>
      </c>
      <c r="J40" s="39">
        <v>49900672</v>
      </c>
      <c r="K40" s="34">
        <v>62510767</v>
      </c>
      <c r="L40" s="37">
        <v>68894317</v>
      </c>
    </row>
    <row r="41" spans="1:12" x14ac:dyDescent="0.25">
      <c r="A41" s="28" t="s">
        <v>28</v>
      </c>
      <c r="B41" s="21" t="s">
        <v>19</v>
      </c>
      <c r="C41" s="34">
        <v>6653480</v>
      </c>
      <c r="D41" s="34">
        <v>4407180</v>
      </c>
      <c r="E41" s="37">
        <v>3170715</v>
      </c>
      <c r="F41" s="38">
        <v>2457636</v>
      </c>
      <c r="G41" s="34">
        <v>2457636</v>
      </c>
      <c r="H41" s="40">
        <v>2457636</v>
      </c>
      <c r="I41" s="41">
        <v>2366933</v>
      </c>
      <c r="J41" s="39">
        <v>1796124</v>
      </c>
      <c r="K41" s="34">
        <v>1280099</v>
      </c>
      <c r="L41" s="37">
        <v>900940</v>
      </c>
    </row>
    <row r="42" spans="1:12" x14ac:dyDescent="0.25">
      <c r="A42" s="28" t="s">
        <v>57</v>
      </c>
      <c r="B42" s="21" t="s">
        <v>19</v>
      </c>
      <c r="C42" s="34">
        <v>56245605</v>
      </c>
      <c r="D42" s="34">
        <v>61245209</v>
      </c>
      <c r="E42" s="37">
        <v>67940160</v>
      </c>
      <c r="F42" s="38">
        <v>91231859</v>
      </c>
      <c r="G42" s="34">
        <v>75180006</v>
      </c>
      <c r="H42" s="40">
        <v>75180006</v>
      </c>
      <c r="I42" s="41">
        <v>54567815</v>
      </c>
      <c r="J42" s="39">
        <v>70866759</v>
      </c>
      <c r="K42" s="34">
        <v>77243830</v>
      </c>
      <c r="L42" s="37">
        <v>80422559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56379944</v>
      </c>
      <c r="D45" s="34">
        <v>51469203</v>
      </c>
      <c r="E45" s="37">
        <v>62201830</v>
      </c>
      <c r="F45" s="39">
        <v>45253782</v>
      </c>
      <c r="G45" s="34">
        <v>73211032</v>
      </c>
      <c r="H45" s="37">
        <v>73211032</v>
      </c>
      <c r="I45" s="41">
        <v>44768794</v>
      </c>
      <c r="J45" s="39">
        <v>67558493</v>
      </c>
      <c r="K45" s="34">
        <v>70666184</v>
      </c>
      <c r="L45" s="37">
        <v>73775495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-69086502</v>
      </c>
      <c r="F46" s="38">
        <v>0</v>
      </c>
      <c r="G46" s="34">
        <v>0</v>
      </c>
      <c r="H46" s="37">
        <v>0</v>
      </c>
      <c r="I46" s="41">
        <v>3346402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85900353</v>
      </c>
      <c r="E47" s="37">
        <v>147964077</v>
      </c>
      <c r="F47" s="39">
        <v>114998964</v>
      </c>
      <c r="G47" s="34">
        <v>114998964</v>
      </c>
      <c r="H47" s="37">
        <v>114998964</v>
      </c>
      <c r="I47" s="41">
        <v>187488053</v>
      </c>
      <c r="J47" s="39">
        <v>121371444</v>
      </c>
      <c r="K47" s="34">
        <v>129309135</v>
      </c>
      <c r="L47" s="37">
        <v>137765953</v>
      </c>
    </row>
    <row r="48" spans="1:12" x14ac:dyDescent="0.25">
      <c r="A48" s="60" t="s">
        <v>63</v>
      </c>
      <c r="B48" s="51" t="s">
        <v>19</v>
      </c>
      <c r="C48" s="52">
        <f>SUM(C35:C47)</f>
        <v>1223162246</v>
      </c>
      <c r="D48" s="52">
        <f t="shared" ref="D48:L48" si="1">SUM(D35:D47)</f>
        <v>1084983966</v>
      </c>
      <c r="E48" s="53">
        <f t="shared" si="1"/>
        <v>1301533638</v>
      </c>
      <c r="F48" s="54">
        <f t="shared" si="1"/>
        <v>918660923</v>
      </c>
      <c r="G48" s="52">
        <f t="shared" si="1"/>
        <v>934666932</v>
      </c>
      <c r="H48" s="53">
        <f t="shared" si="1"/>
        <v>934666932</v>
      </c>
      <c r="I48" s="56">
        <f t="shared" si="1"/>
        <v>1745021810</v>
      </c>
      <c r="J48" s="57">
        <f t="shared" si="1"/>
        <v>920191769</v>
      </c>
      <c r="K48" s="52">
        <f t="shared" si="1"/>
        <v>963628652</v>
      </c>
      <c r="L48" s="53">
        <f t="shared" si="1"/>
        <v>1009906512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225758770</v>
      </c>
      <c r="D49" s="61">
        <f t="shared" si="2"/>
        <v>-139693290</v>
      </c>
      <c r="E49" s="62">
        <f t="shared" si="2"/>
        <v>-153174741</v>
      </c>
      <c r="F49" s="63">
        <f t="shared" si="2"/>
        <v>244680719</v>
      </c>
      <c r="G49" s="61">
        <f t="shared" si="2"/>
        <v>228674710</v>
      </c>
      <c r="H49" s="62">
        <f t="shared" si="2"/>
        <v>228674710</v>
      </c>
      <c r="I49" s="64">
        <f t="shared" si="2"/>
        <v>-456661680</v>
      </c>
      <c r="J49" s="65">
        <f t="shared" si="2"/>
        <v>345118241</v>
      </c>
      <c r="K49" s="61">
        <f t="shared" si="2"/>
        <v>381371846</v>
      </c>
      <c r="L49" s="62">
        <f t="shared" si="2"/>
        <v>417440111</v>
      </c>
    </row>
    <row r="50" spans="1:12" x14ac:dyDescent="0.25">
      <c r="A50" s="66" t="s">
        <v>65</v>
      </c>
      <c r="B50" s="21" t="s">
        <v>66</v>
      </c>
      <c r="C50" s="34">
        <v>92911533</v>
      </c>
      <c r="D50" s="34">
        <v>96573262</v>
      </c>
      <c r="E50" s="37">
        <v>80147637</v>
      </c>
      <c r="F50" s="39">
        <v>138327604</v>
      </c>
      <c r="G50" s="34">
        <v>137463736</v>
      </c>
      <c r="H50" s="37">
        <v>137463736</v>
      </c>
      <c r="I50" s="41">
        <v>118176953</v>
      </c>
      <c r="J50" s="39">
        <v>111664412</v>
      </c>
      <c r="K50" s="34">
        <v>128731305</v>
      </c>
      <c r="L50" s="37">
        <v>132231305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318670303</v>
      </c>
      <c r="D52" s="68">
        <f t="shared" si="3"/>
        <v>-43120028</v>
      </c>
      <c r="E52" s="69">
        <f t="shared" si="3"/>
        <v>-73027104</v>
      </c>
      <c r="F52" s="70">
        <f t="shared" si="3"/>
        <v>383008323</v>
      </c>
      <c r="G52" s="68">
        <f t="shared" si="3"/>
        <v>366138446</v>
      </c>
      <c r="H52" s="69">
        <f t="shared" si="3"/>
        <v>366138446</v>
      </c>
      <c r="I52" s="71">
        <f t="shared" si="3"/>
        <v>-338484727</v>
      </c>
      <c r="J52" s="72">
        <f t="shared" si="3"/>
        <v>456782653</v>
      </c>
      <c r="K52" s="68">
        <f t="shared" si="3"/>
        <v>510103151</v>
      </c>
      <c r="L52" s="69">
        <f t="shared" si="3"/>
        <v>549671416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318670303</v>
      </c>
      <c r="D54" s="79">
        <f t="shared" ref="D54:L54" si="4">+D52-D53</f>
        <v>-43120028</v>
      </c>
      <c r="E54" s="80">
        <f t="shared" si="4"/>
        <v>-73027104</v>
      </c>
      <c r="F54" s="81">
        <f t="shared" si="4"/>
        <v>383008323</v>
      </c>
      <c r="G54" s="79">
        <f t="shared" si="4"/>
        <v>366138446</v>
      </c>
      <c r="H54" s="80">
        <f t="shared" si="4"/>
        <v>366138446</v>
      </c>
      <c r="I54" s="82">
        <f t="shared" si="4"/>
        <v>-338484727</v>
      </c>
      <c r="J54" s="83">
        <f t="shared" si="4"/>
        <v>456782653</v>
      </c>
      <c r="K54" s="79">
        <f t="shared" si="4"/>
        <v>510103151</v>
      </c>
      <c r="L54" s="80">
        <f t="shared" si="4"/>
        <v>549671416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318670303</v>
      </c>
      <c r="D57" s="68">
        <f t="shared" ref="D57:L57" si="5">SUM(D54:D56)</f>
        <v>-43120028</v>
      </c>
      <c r="E57" s="69">
        <f t="shared" si="5"/>
        <v>-73027104</v>
      </c>
      <c r="F57" s="70">
        <f t="shared" si="5"/>
        <v>383008323</v>
      </c>
      <c r="G57" s="68">
        <f t="shared" si="5"/>
        <v>366138446</v>
      </c>
      <c r="H57" s="69">
        <f t="shared" si="5"/>
        <v>366138446</v>
      </c>
      <c r="I57" s="71">
        <f t="shared" si="5"/>
        <v>-338484727</v>
      </c>
      <c r="J57" s="72">
        <f t="shared" si="5"/>
        <v>456782653</v>
      </c>
      <c r="K57" s="68">
        <f t="shared" si="5"/>
        <v>510103151</v>
      </c>
      <c r="L57" s="69">
        <f t="shared" si="5"/>
        <v>549671416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318670303</v>
      </c>
      <c r="D60" s="87">
        <f t="shared" ref="D60:L60" si="6">SUM(D57:D59)</f>
        <v>-43120028</v>
      </c>
      <c r="E60" s="88">
        <f t="shared" si="6"/>
        <v>-73027104</v>
      </c>
      <c r="F60" s="89">
        <f t="shared" si="6"/>
        <v>383008323</v>
      </c>
      <c r="G60" s="87">
        <f t="shared" si="6"/>
        <v>366138446</v>
      </c>
      <c r="H60" s="90">
        <f t="shared" si="6"/>
        <v>366138446</v>
      </c>
      <c r="I60" s="91">
        <f t="shared" si="6"/>
        <v>-338484727</v>
      </c>
      <c r="J60" s="92">
        <f t="shared" si="6"/>
        <v>456782653</v>
      </c>
      <c r="K60" s="87">
        <f t="shared" si="6"/>
        <v>510103151</v>
      </c>
      <c r="L60" s="88">
        <f t="shared" si="6"/>
        <v>549671416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2832242397</v>
      </c>
      <c r="D7" s="29">
        <v>4378917058</v>
      </c>
      <c r="E7" s="30">
        <v>3048560647</v>
      </c>
      <c r="F7" s="31">
        <v>2937778920</v>
      </c>
      <c r="G7" s="29">
        <v>2911479600</v>
      </c>
      <c r="H7" s="32">
        <v>2911479600</v>
      </c>
      <c r="I7" s="30">
        <v>2605323649</v>
      </c>
      <c r="J7" s="33">
        <v>2983123300</v>
      </c>
      <c r="K7" s="29">
        <v>3140910750</v>
      </c>
      <c r="L7" s="32">
        <v>3345070000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1550</v>
      </c>
      <c r="D10" s="29">
        <v>0</v>
      </c>
      <c r="E10" s="30">
        <v>9798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244326750</v>
      </c>
      <c r="D13" s="29">
        <v>647211677</v>
      </c>
      <c r="E13" s="30">
        <v>701025392</v>
      </c>
      <c r="F13" s="31">
        <v>581072110</v>
      </c>
      <c r="G13" s="29">
        <v>719459190</v>
      </c>
      <c r="H13" s="32">
        <v>719459190</v>
      </c>
      <c r="I13" s="30">
        <v>767165070</v>
      </c>
      <c r="J13" s="33">
        <v>758485850</v>
      </c>
      <c r="K13" s="29">
        <v>842288150</v>
      </c>
      <c r="L13" s="32">
        <v>766898070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664067</v>
      </c>
      <c r="D17" s="34">
        <v>709534</v>
      </c>
      <c r="E17" s="37">
        <v>794678</v>
      </c>
      <c r="F17" s="39">
        <v>815180</v>
      </c>
      <c r="G17" s="34">
        <v>815180</v>
      </c>
      <c r="H17" s="37">
        <v>815180</v>
      </c>
      <c r="I17" s="40">
        <v>890040</v>
      </c>
      <c r="J17" s="39">
        <v>926150</v>
      </c>
      <c r="K17" s="34">
        <v>969680</v>
      </c>
      <c r="L17" s="37">
        <v>1015260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8465</v>
      </c>
      <c r="D20" s="34">
        <v>139534</v>
      </c>
      <c r="E20" s="37">
        <v>124667</v>
      </c>
      <c r="F20" s="39">
        <v>150000</v>
      </c>
      <c r="G20" s="34">
        <v>150000</v>
      </c>
      <c r="H20" s="37">
        <v>150000</v>
      </c>
      <c r="I20" s="41">
        <v>14289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256898379</v>
      </c>
      <c r="D26" s="34">
        <v>164646890</v>
      </c>
      <c r="E26" s="37">
        <v>170419636</v>
      </c>
      <c r="F26" s="39">
        <v>214531060</v>
      </c>
      <c r="G26" s="34">
        <v>216965650</v>
      </c>
      <c r="H26" s="37">
        <v>216965650</v>
      </c>
      <c r="I26" s="41">
        <v>181922359</v>
      </c>
      <c r="J26" s="39">
        <v>230716930</v>
      </c>
      <c r="K26" s="34">
        <v>178978790</v>
      </c>
      <c r="L26" s="37">
        <v>179605400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3334141608</v>
      </c>
      <c r="D33" s="52">
        <f t="shared" ref="D33:L33" si="0">SUM(D6:D20)+SUM(D22:D32)</f>
        <v>5191624693</v>
      </c>
      <c r="E33" s="53">
        <f t="shared" si="0"/>
        <v>3920934818</v>
      </c>
      <c r="F33" s="54">
        <f t="shared" si="0"/>
        <v>3734347270</v>
      </c>
      <c r="G33" s="52">
        <f t="shared" si="0"/>
        <v>3848869620</v>
      </c>
      <c r="H33" s="55">
        <f t="shared" si="0"/>
        <v>3848869620</v>
      </c>
      <c r="I33" s="56">
        <f t="shared" si="0"/>
        <v>3555315407</v>
      </c>
      <c r="J33" s="57">
        <f t="shared" si="0"/>
        <v>3973252230</v>
      </c>
      <c r="K33" s="52">
        <f t="shared" si="0"/>
        <v>4163147370</v>
      </c>
      <c r="L33" s="53">
        <f t="shared" si="0"/>
        <v>4292588730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198639056</v>
      </c>
      <c r="D35" s="34">
        <v>242073843</v>
      </c>
      <c r="E35" s="37">
        <v>94361653</v>
      </c>
      <c r="F35" s="38">
        <v>268900850</v>
      </c>
      <c r="G35" s="34">
        <v>254807800</v>
      </c>
      <c r="H35" s="40">
        <v>254807800</v>
      </c>
      <c r="I35" s="41">
        <v>179159531</v>
      </c>
      <c r="J35" s="39">
        <v>267184340</v>
      </c>
      <c r="K35" s="34">
        <v>287348320</v>
      </c>
      <c r="L35" s="37">
        <v>310742200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-36639628</v>
      </c>
      <c r="D38" s="34">
        <v>-47867857</v>
      </c>
      <c r="E38" s="37">
        <v>317399175</v>
      </c>
      <c r="F38" s="39">
        <v>105859770</v>
      </c>
      <c r="G38" s="34">
        <v>106240770</v>
      </c>
      <c r="H38" s="37">
        <v>106240770</v>
      </c>
      <c r="I38" s="41">
        <v>180823412</v>
      </c>
      <c r="J38" s="39">
        <v>259890390</v>
      </c>
      <c r="K38" s="34">
        <v>274906110</v>
      </c>
      <c r="L38" s="37">
        <v>265683120</v>
      </c>
    </row>
    <row r="39" spans="1:12" x14ac:dyDescent="0.25">
      <c r="A39" s="28" t="s">
        <v>54</v>
      </c>
      <c r="B39" s="21" t="s">
        <v>55</v>
      </c>
      <c r="C39" s="34">
        <v>1808809459</v>
      </c>
      <c r="D39" s="34">
        <v>3044163754</v>
      </c>
      <c r="E39" s="37">
        <v>0</v>
      </c>
      <c r="F39" s="38">
        <v>1096227550</v>
      </c>
      <c r="G39" s="34">
        <v>1096227550</v>
      </c>
      <c r="H39" s="40">
        <v>1096227550</v>
      </c>
      <c r="I39" s="41">
        <v>0</v>
      </c>
      <c r="J39" s="39">
        <v>1200349200</v>
      </c>
      <c r="K39" s="34">
        <v>1270075970</v>
      </c>
      <c r="L39" s="37">
        <v>1354450540</v>
      </c>
    </row>
    <row r="40" spans="1:12" x14ac:dyDescent="0.25">
      <c r="A40" s="28" t="s">
        <v>56</v>
      </c>
      <c r="B40" s="21" t="s">
        <v>19</v>
      </c>
      <c r="C40" s="34">
        <v>143998429</v>
      </c>
      <c r="D40" s="34">
        <v>139545607</v>
      </c>
      <c r="E40" s="37">
        <v>5471196</v>
      </c>
      <c r="F40" s="39">
        <v>114845980</v>
      </c>
      <c r="G40" s="34">
        <v>114845980</v>
      </c>
      <c r="H40" s="37">
        <v>114845980</v>
      </c>
      <c r="I40" s="41">
        <v>180052931</v>
      </c>
      <c r="J40" s="39">
        <v>114747590</v>
      </c>
      <c r="K40" s="34">
        <v>118190020</v>
      </c>
      <c r="L40" s="37">
        <v>121735710</v>
      </c>
    </row>
    <row r="41" spans="1:12" x14ac:dyDescent="0.25">
      <c r="A41" s="28" t="s">
        <v>28</v>
      </c>
      <c r="B41" s="21" t="s">
        <v>19</v>
      </c>
      <c r="C41" s="34">
        <v>26049630</v>
      </c>
      <c r="D41" s="34">
        <v>39196918</v>
      </c>
      <c r="E41" s="37">
        <v>36978046</v>
      </c>
      <c r="F41" s="38">
        <v>33577120</v>
      </c>
      <c r="G41" s="34">
        <v>33577120</v>
      </c>
      <c r="H41" s="40">
        <v>33577120</v>
      </c>
      <c r="I41" s="41">
        <v>34141815</v>
      </c>
      <c r="J41" s="39">
        <v>28227980</v>
      </c>
      <c r="K41" s="34">
        <v>23773070</v>
      </c>
      <c r="L41" s="37">
        <v>18948580</v>
      </c>
    </row>
    <row r="42" spans="1:12" x14ac:dyDescent="0.25">
      <c r="A42" s="28" t="s">
        <v>57</v>
      </c>
      <c r="B42" s="21" t="s">
        <v>19</v>
      </c>
      <c r="C42" s="34">
        <v>107808994</v>
      </c>
      <c r="D42" s="34">
        <v>117052502</v>
      </c>
      <c r="E42" s="37">
        <v>87092208</v>
      </c>
      <c r="F42" s="38">
        <v>170979580</v>
      </c>
      <c r="G42" s="34">
        <v>172472730</v>
      </c>
      <c r="H42" s="40">
        <v>172472730</v>
      </c>
      <c r="I42" s="41">
        <v>86542772</v>
      </c>
      <c r="J42" s="39">
        <v>196438600</v>
      </c>
      <c r="K42" s="34">
        <v>216194010</v>
      </c>
      <c r="L42" s="37">
        <v>224297220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2328815526</v>
      </c>
      <c r="F44" s="38">
        <v>450619670</v>
      </c>
      <c r="G44" s="34">
        <v>450619670</v>
      </c>
      <c r="H44" s="40">
        <v>450619670</v>
      </c>
      <c r="I44" s="41">
        <v>3237739862</v>
      </c>
      <c r="J44" s="39">
        <v>525111060</v>
      </c>
      <c r="K44" s="34">
        <v>556324190</v>
      </c>
      <c r="L44" s="37">
        <v>592174420</v>
      </c>
    </row>
    <row r="45" spans="1:12" x14ac:dyDescent="0.25">
      <c r="A45" s="28" t="s">
        <v>60</v>
      </c>
      <c r="B45" s="21" t="s">
        <v>19</v>
      </c>
      <c r="C45" s="34">
        <v>117399227</v>
      </c>
      <c r="D45" s="34">
        <v>126662706</v>
      </c>
      <c r="E45" s="37">
        <v>52169951</v>
      </c>
      <c r="F45" s="39">
        <v>167492710</v>
      </c>
      <c r="G45" s="34">
        <v>165392420</v>
      </c>
      <c r="H45" s="37">
        <v>165392420</v>
      </c>
      <c r="I45" s="41">
        <v>36114112</v>
      </c>
      <c r="J45" s="39">
        <v>141835700</v>
      </c>
      <c r="K45" s="34">
        <v>150470210</v>
      </c>
      <c r="L45" s="37">
        <v>155829400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219442216</v>
      </c>
      <c r="D47" s="34">
        <v>253195620</v>
      </c>
      <c r="E47" s="37">
        <v>368597083</v>
      </c>
      <c r="F47" s="39">
        <v>252982010</v>
      </c>
      <c r="G47" s="34">
        <v>252982010</v>
      </c>
      <c r="H47" s="37">
        <v>252982010</v>
      </c>
      <c r="I47" s="41">
        <v>392558668</v>
      </c>
      <c r="J47" s="39">
        <v>385921150</v>
      </c>
      <c r="K47" s="34">
        <v>387850760</v>
      </c>
      <c r="L47" s="37">
        <v>389790010</v>
      </c>
    </row>
    <row r="48" spans="1:12" x14ac:dyDescent="0.25">
      <c r="A48" s="60" t="s">
        <v>63</v>
      </c>
      <c r="B48" s="51" t="s">
        <v>19</v>
      </c>
      <c r="C48" s="52">
        <f>SUM(C35:C47)</f>
        <v>2585507383</v>
      </c>
      <c r="D48" s="52">
        <f t="shared" ref="D48:L48" si="1">SUM(D35:D47)</f>
        <v>3914023093</v>
      </c>
      <c r="E48" s="53">
        <f t="shared" si="1"/>
        <v>3290884838</v>
      </c>
      <c r="F48" s="54">
        <f t="shared" si="1"/>
        <v>2661485240</v>
      </c>
      <c r="G48" s="52">
        <f t="shared" si="1"/>
        <v>2647166050</v>
      </c>
      <c r="H48" s="53">
        <f t="shared" si="1"/>
        <v>2647166050</v>
      </c>
      <c r="I48" s="56">
        <f t="shared" si="1"/>
        <v>4327133103</v>
      </c>
      <c r="J48" s="57">
        <f t="shared" si="1"/>
        <v>3119706010</v>
      </c>
      <c r="K48" s="52">
        <f t="shared" si="1"/>
        <v>3285132660</v>
      </c>
      <c r="L48" s="53">
        <f t="shared" si="1"/>
        <v>3433651200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748634225</v>
      </c>
      <c r="D49" s="61">
        <f t="shared" si="2"/>
        <v>1277601600</v>
      </c>
      <c r="E49" s="62">
        <f t="shared" si="2"/>
        <v>630049980</v>
      </c>
      <c r="F49" s="63">
        <f t="shared" si="2"/>
        <v>1072862030</v>
      </c>
      <c r="G49" s="61">
        <f t="shared" si="2"/>
        <v>1201703570</v>
      </c>
      <c r="H49" s="62">
        <f t="shared" si="2"/>
        <v>1201703570</v>
      </c>
      <c r="I49" s="64">
        <f t="shared" si="2"/>
        <v>-771817696</v>
      </c>
      <c r="J49" s="65">
        <f t="shared" si="2"/>
        <v>853546220</v>
      </c>
      <c r="K49" s="61">
        <f t="shared" si="2"/>
        <v>878014710</v>
      </c>
      <c r="L49" s="62">
        <f t="shared" si="2"/>
        <v>858937530</v>
      </c>
    </row>
    <row r="50" spans="1:12" x14ac:dyDescent="0.25">
      <c r="A50" s="66" t="s">
        <v>65</v>
      </c>
      <c r="B50" s="21" t="s">
        <v>66</v>
      </c>
      <c r="C50" s="34">
        <v>217543513</v>
      </c>
      <c r="D50" s="34">
        <v>191382285</v>
      </c>
      <c r="E50" s="37">
        <v>293782628</v>
      </c>
      <c r="F50" s="39">
        <v>333710640</v>
      </c>
      <c r="G50" s="34">
        <v>338406750</v>
      </c>
      <c r="H50" s="37">
        <v>338406750</v>
      </c>
      <c r="I50" s="41">
        <v>212173479</v>
      </c>
      <c r="J50" s="39">
        <v>499722280</v>
      </c>
      <c r="K50" s="34">
        <v>103926580</v>
      </c>
      <c r="L50" s="37">
        <v>104254790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966177738</v>
      </c>
      <c r="D52" s="68">
        <f t="shared" si="3"/>
        <v>1468983885</v>
      </c>
      <c r="E52" s="69">
        <f t="shared" si="3"/>
        <v>923832608</v>
      </c>
      <c r="F52" s="70">
        <f t="shared" si="3"/>
        <v>1406572670</v>
      </c>
      <c r="G52" s="68">
        <f t="shared" si="3"/>
        <v>1540110320</v>
      </c>
      <c r="H52" s="69">
        <f t="shared" si="3"/>
        <v>1540110320</v>
      </c>
      <c r="I52" s="71">
        <f t="shared" si="3"/>
        <v>-559644217</v>
      </c>
      <c r="J52" s="72">
        <f t="shared" si="3"/>
        <v>1353268500</v>
      </c>
      <c r="K52" s="68">
        <f t="shared" si="3"/>
        <v>981941290</v>
      </c>
      <c r="L52" s="69">
        <f t="shared" si="3"/>
        <v>963192320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966177738</v>
      </c>
      <c r="D54" s="79">
        <f t="shared" ref="D54:L54" si="4">+D52-D53</f>
        <v>1468983885</v>
      </c>
      <c r="E54" s="80">
        <f t="shared" si="4"/>
        <v>923832608</v>
      </c>
      <c r="F54" s="81">
        <f t="shared" si="4"/>
        <v>1406572670</v>
      </c>
      <c r="G54" s="79">
        <f t="shared" si="4"/>
        <v>1540110320</v>
      </c>
      <c r="H54" s="80">
        <f t="shared" si="4"/>
        <v>1540110320</v>
      </c>
      <c r="I54" s="82">
        <f t="shared" si="4"/>
        <v>-559644217</v>
      </c>
      <c r="J54" s="83">
        <f t="shared" si="4"/>
        <v>1353268500</v>
      </c>
      <c r="K54" s="79">
        <f t="shared" si="4"/>
        <v>981941290</v>
      </c>
      <c r="L54" s="80">
        <f t="shared" si="4"/>
        <v>963192320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966177738</v>
      </c>
      <c r="D57" s="68">
        <f t="shared" ref="D57:L57" si="5">SUM(D54:D56)</f>
        <v>1468983885</v>
      </c>
      <c r="E57" s="69">
        <f t="shared" si="5"/>
        <v>923832608</v>
      </c>
      <c r="F57" s="70">
        <f t="shared" si="5"/>
        <v>1406572670</v>
      </c>
      <c r="G57" s="68">
        <f t="shared" si="5"/>
        <v>1540110320</v>
      </c>
      <c r="H57" s="69">
        <f t="shared" si="5"/>
        <v>1540110320</v>
      </c>
      <c r="I57" s="71">
        <f t="shared" si="5"/>
        <v>-559644217</v>
      </c>
      <c r="J57" s="72">
        <f t="shared" si="5"/>
        <v>1353268500</v>
      </c>
      <c r="K57" s="68">
        <f t="shared" si="5"/>
        <v>981941290</v>
      </c>
      <c r="L57" s="69">
        <f t="shared" si="5"/>
        <v>963192320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966177738</v>
      </c>
      <c r="D60" s="87">
        <f t="shared" ref="D60:L60" si="6">SUM(D57:D59)</f>
        <v>1468983885</v>
      </c>
      <c r="E60" s="88">
        <f t="shared" si="6"/>
        <v>923832608</v>
      </c>
      <c r="F60" s="89">
        <f t="shared" si="6"/>
        <v>1406572670</v>
      </c>
      <c r="G60" s="87">
        <f t="shared" si="6"/>
        <v>1540110320</v>
      </c>
      <c r="H60" s="90">
        <f t="shared" si="6"/>
        <v>1540110320</v>
      </c>
      <c r="I60" s="91">
        <f t="shared" si="6"/>
        <v>-559644217</v>
      </c>
      <c r="J60" s="92">
        <f t="shared" si="6"/>
        <v>1353268500</v>
      </c>
      <c r="K60" s="87">
        <f t="shared" si="6"/>
        <v>981941290</v>
      </c>
      <c r="L60" s="88">
        <f t="shared" si="6"/>
        <v>963192320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45743054</v>
      </c>
      <c r="D7" s="29">
        <v>45973144</v>
      </c>
      <c r="E7" s="30">
        <v>65782392</v>
      </c>
      <c r="F7" s="31">
        <v>60076373</v>
      </c>
      <c r="G7" s="29">
        <v>60076373</v>
      </c>
      <c r="H7" s="32">
        <v>60076373</v>
      </c>
      <c r="I7" s="30">
        <v>59172077</v>
      </c>
      <c r="J7" s="33">
        <v>62839886</v>
      </c>
      <c r="K7" s="29">
        <v>65730524</v>
      </c>
      <c r="L7" s="32">
        <v>68754128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21560</v>
      </c>
      <c r="D17" s="34">
        <v>21560</v>
      </c>
      <c r="E17" s="37">
        <v>22437</v>
      </c>
      <c r="F17" s="39">
        <v>35474</v>
      </c>
      <c r="G17" s="34">
        <v>35474</v>
      </c>
      <c r="H17" s="37">
        <v>35474</v>
      </c>
      <c r="I17" s="40">
        <v>22437</v>
      </c>
      <c r="J17" s="39">
        <v>37105</v>
      </c>
      <c r="K17" s="34">
        <v>38812</v>
      </c>
      <c r="L17" s="37">
        <v>40598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1000</v>
      </c>
      <c r="E20" s="37">
        <v>9283</v>
      </c>
      <c r="F20" s="39">
        <v>15284</v>
      </c>
      <c r="G20" s="34">
        <v>15284</v>
      </c>
      <c r="H20" s="37">
        <v>15284</v>
      </c>
      <c r="I20" s="41">
        <v>330</v>
      </c>
      <c r="J20" s="39">
        <v>15987</v>
      </c>
      <c r="K20" s="34">
        <v>16723</v>
      </c>
      <c r="L20" s="37">
        <v>17492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6379851</v>
      </c>
      <c r="E23" s="37">
        <v>5924099</v>
      </c>
      <c r="F23" s="39">
        <v>0</v>
      </c>
      <c r="G23" s="34">
        <v>0</v>
      </c>
      <c r="H23" s="37">
        <v>0</v>
      </c>
      <c r="I23" s="41">
        <v>4193517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45764614</v>
      </c>
      <c r="D33" s="52">
        <f t="shared" ref="D33:L33" si="0">SUM(D6:D20)+SUM(D22:D32)</f>
        <v>52375555</v>
      </c>
      <c r="E33" s="53">
        <f t="shared" si="0"/>
        <v>71738211</v>
      </c>
      <c r="F33" s="54">
        <f t="shared" si="0"/>
        <v>60127131</v>
      </c>
      <c r="G33" s="52">
        <f t="shared" si="0"/>
        <v>60127131</v>
      </c>
      <c r="H33" s="55">
        <f t="shared" si="0"/>
        <v>60127131</v>
      </c>
      <c r="I33" s="56">
        <f t="shared" si="0"/>
        <v>63388361</v>
      </c>
      <c r="J33" s="57">
        <f t="shared" si="0"/>
        <v>62892978</v>
      </c>
      <c r="K33" s="52">
        <f t="shared" si="0"/>
        <v>65786059</v>
      </c>
      <c r="L33" s="53">
        <f t="shared" si="0"/>
        <v>68812218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12708798</v>
      </c>
      <c r="D35" s="34">
        <v>13215081</v>
      </c>
      <c r="E35" s="37">
        <v>13387713</v>
      </c>
      <c r="F35" s="38">
        <v>13135165</v>
      </c>
      <c r="G35" s="34">
        <v>13135165</v>
      </c>
      <c r="H35" s="40">
        <v>13135165</v>
      </c>
      <c r="I35" s="41">
        <v>15520689</v>
      </c>
      <c r="J35" s="39">
        <v>13234912</v>
      </c>
      <c r="K35" s="34">
        <v>13843719</v>
      </c>
      <c r="L35" s="37">
        <v>14480530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1344203</v>
      </c>
      <c r="D38" s="34">
        <v>2359888</v>
      </c>
      <c r="E38" s="37">
        <v>35457</v>
      </c>
      <c r="F38" s="39">
        <v>500000</v>
      </c>
      <c r="G38" s="34">
        <v>500000</v>
      </c>
      <c r="H38" s="37">
        <v>500000</v>
      </c>
      <c r="I38" s="41">
        <v>540659</v>
      </c>
      <c r="J38" s="39">
        <v>523000</v>
      </c>
      <c r="K38" s="34">
        <v>547058</v>
      </c>
      <c r="L38" s="37">
        <v>572223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2038801</v>
      </c>
      <c r="G39" s="34">
        <v>2821286</v>
      </c>
      <c r="H39" s="40">
        <v>2821286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27333528</v>
      </c>
      <c r="D40" s="34">
        <v>29690050</v>
      </c>
      <c r="E40" s="37">
        <v>29624678</v>
      </c>
      <c r="F40" s="39">
        <v>31627626</v>
      </c>
      <c r="G40" s="34">
        <v>31627626</v>
      </c>
      <c r="H40" s="37">
        <v>31627626</v>
      </c>
      <c r="I40" s="41">
        <v>29359382</v>
      </c>
      <c r="J40" s="39">
        <v>33082498</v>
      </c>
      <c r="K40" s="34">
        <v>34604293</v>
      </c>
      <c r="L40" s="37">
        <v>36196090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3520245</v>
      </c>
      <c r="D42" s="34">
        <v>9529607</v>
      </c>
      <c r="E42" s="37">
        <v>11717769</v>
      </c>
      <c r="F42" s="38">
        <v>3338240</v>
      </c>
      <c r="G42" s="34">
        <v>10798563</v>
      </c>
      <c r="H42" s="40">
        <v>10798563</v>
      </c>
      <c r="I42" s="41">
        <v>9105415</v>
      </c>
      <c r="J42" s="39">
        <v>6083050</v>
      </c>
      <c r="K42" s="34">
        <v>6362871</v>
      </c>
      <c r="L42" s="37">
        <v>6655563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26448579</v>
      </c>
      <c r="E44" s="37">
        <v>40823445</v>
      </c>
      <c r="F44" s="38">
        <v>1063372</v>
      </c>
      <c r="G44" s="34">
        <v>1063372</v>
      </c>
      <c r="H44" s="40">
        <v>1063372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13326259</v>
      </c>
      <c r="D45" s="34">
        <v>10700009</v>
      </c>
      <c r="E45" s="37">
        <v>20020716</v>
      </c>
      <c r="F45" s="39">
        <v>16426033</v>
      </c>
      <c r="G45" s="34">
        <v>16716033</v>
      </c>
      <c r="H45" s="37">
        <v>16716033</v>
      </c>
      <c r="I45" s="41">
        <v>16706829</v>
      </c>
      <c r="J45" s="39">
        <v>18625612</v>
      </c>
      <c r="K45" s="34">
        <v>19482391</v>
      </c>
      <c r="L45" s="37">
        <v>20378583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58233033</v>
      </c>
      <c r="D48" s="52">
        <f t="shared" ref="D48:L48" si="1">SUM(D35:D47)</f>
        <v>91943214</v>
      </c>
      <c r="E48" s="53">
        <f t="shared" si="1"/>
        <v>115609778</v>
      </c>
      <c r="F48" s="54">
        <f t="shared" si="1"/>
        <v>68129237</v>
      </c>
      <c r="G48" s="52">
        <f t="shared" si="1"/>
        <v>76662045</v>
      </c>
      <c r="H48" s="53">
        <f t="shared" si="1"/>
        <v>76662045</v>
      </c>
      <c r="I48" s="56">
        <f t="shared" si="1"/>
        <v>71232974</v>
      </c>
      <c r="J48" s="57">
        <f t="shared" si="1"/>
        <v>71549072</v>
      </c>
      <c r="K48" s="52">
        <f t="shared" si="1"/>
        <v>74840332</v>
      </c>
      <c r="L48" s="53">
        <f t="shared" si="1"/>
        <v>78282989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-12468419</v>
      </c>
      <c r="D49" s="61">
        <f t="shared" si="2"/>
        <v>-39567659</v>
      </c>
      <c r="E49" s="62">
        <f t="shared" si="2"/>
        <v>-43871567</v>
      </c>
      <c r="F49" s="63">
        <f t="shared" si="2"/>
        <v>-8002106</v>
      </c>
      <c r="G49" s="61">
        <f t="shared" si="2"/>
        <v>-16534914</v>
      </c>
      <c r="H49" s="62">
        <f t="shared" si="2"/>
        <v>-16534914</v>
      </c>
      <c r="I49" s="64">
        <f t="shared" si="2"/>
        <v>-7844613</v>
      </c>
      <c r="J49" s="65">
        <f t="shared" si="2"/>
        <v>-8656094</v>
      </c>
      <c r="K49" s="61">
        <f t="shared" si="2"/>
        <v>-9054273</v>
      </c>
      <c r="L49" s="62">
        <f t="shared" si="2"/>
        <v>-9470771</v>
      </c>
    </row>
    <row r="50" spans="1:12" x14ac:dyDescent="0.25">
      <c r="A50" s="66" t="s">
        <v>65</v>
      </c>
      <c r="B50" s="21" t="s">
        <v>66</v>
      </c>
      <c r="C50" s="34">
        <v>38806794</v>
      </c>
      <c r="D50" s="34">
        <v>44149685</v>
      </c>
      <c r="E50" s="37">
        <v>39493991</v>
      </c>
      <c r="F50" s="39">
        <v>29205000</v>
      </c>
      <c r="G50" s="34">
        <v>47016000</v>
      </c>
      <c r="H50" s="37">
        <v>47016000</v>
      </c>
      <c r="I50" s="41">
        <v>27956778</v>
      </c>
      <c r="J50" s="39">
        <v>58333000</v>
      </c>
      <c r="K50" s="34">
        <v>69644000</v>
      </c>
      <c r="L50" s="37">
        <v>36750000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26338375</v>
      </c>
      <c r="D52" s="68">
        <f t="shared" si="3"/>
        <v>4582026</v>
      </c>
      <c r="E52" s="69">
        <f t="shared" si="3"/>
        <v>-4377576</v>
      </c>
      <c r="F52" s="70">
        <f t="shared" si="3"/>
        <v>21202894</v>
      </c>
      <c r="G52" s="68">
        <f t="shared" si="3"/>
        <v>30481086</v>
      </c>
      <c r="H52" s="69">
        <f t="shared" si="3"/>
        <v>30481086</v>
      </c>
      <c r="I52" s="71">
        <f t="shared" si="3"/>
        <v>20112165</v>
      </c>
      <c r="J52" s="72">
        <f t="shared" si="3"/>
        <v>49676906</v>
      </c>
      <c r="K52" s="68">
        <f t="shared" si="3"/>
        <v>60589727</v>
      </c>
      <c r="L52" s="69">
        <f t="shared" si="3"/>
        <v>27279229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26338375</v>
      </c>
      <c r="D54" s="79">
        <f t="shared" ref="D54:L54" si="4">+D52-D53</f>
        <v>4582026</v>
      </c>
      <c r="E54" s="80">
        <f t="shared" si="4"/>
        <v>-4377576</v>
      </c>
      <c r="F54" s="81">
        <f t="shared" si="4"/>
        <v>21202894</v>
      </c>
      <c r="G54" s="79">
        <f t="shared" si="4"/>
        <v>30481086</v>
      </c>
      <c r="H54" s="80">
        <f t="shared" si="4"/>
        <v>30481086</v>
      </c>
      <c r="I54" s="82">
        <f t="shared" si="4"/>
        <v>20112165</v>
      </c>
      <c r="J54" s="83">
        <f t="shared" si="4"/>
        <v>49676906</v>
      </c>
      <c r="K54" s="79">
        <f t="shared" si="4"/>
        <v>60589727</v>
      </c>
      <c r="L54" s="80">
        <f t="shared" si="4"/>
        <v>27279229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26338375</v>
      </c>
      <c r="D57" s="68">
        <f t="shared" ref="D57:L57" si="5">SUM(D54:D56)</f>
        <v>4582026</v>
      </c>
      <c r="E57" s="69">
        <f t="shared" si="5"/>
        <v>-4377576</v>
      </c>
      <c r="F57" s="70">
        <f t="shared" si="5"/>
        <v>21202894</v>
      </c>
      <c r="G57" s="68">
        <f t="shared" si="5"/>
        <v>30481086</v>
      </c>
      <c r="H57" s="69">
        <f t="shared" si="5"/>
        <v>30481086</v>
      </c>
      <c r="I57" s="71">
        <f t="shared" si="5"/>
        <v>20112165</v>
      </c>
      <c r="J57" s="72">
        <f t="shared" si="5"/>
        <v>49676906</v>
      </c>
      <c r="K57" s="68">
        <f t="shared" si="5"/>
        <v>60589727</v>
      </c>
      <c r="L57" s="69">
        <f t="shared" si="5"/>
        <v>27279229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26338375</v>
      </c>
      <c r="D60" s="87">
        <f t="shared" ref="D60:L60" si="6">SUM(D57:D59)</f>
        <v>4582026</v>
      </c>
      <c r="E60" s="88">
        <f t="shared" si="6"/>
        <v>-4377576</v>
      </c>
      <c r="F60" s="89">
        <f t="shared" si="6"/>
        <v>21202894</v>
      </c>
      <c r="G60" s="87">
        <f t="shared" si="6"/>
        <v>30481086</v>
      </c>
      <c r="H60" s="90">
        <f t="shared" si="6"/>
        <v>30481086</v>
      </c>
      <c r="I60" s="91">
        <f t="shared" si="6"/>
        <v>20112165</v>
      </c>
      <c r="J60" s="92">
        <f t="shared" si="6"/>
        <v>49676906</v>
      </c>
      <c r="K60" s="87">
        <f t="shared" si="6"/>
        <v>60589727</v>
      </c>
      <c r="L60" s="88">
        <f t="shared" si="6"/>
        <v>27279229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13838772</v>
      </c>
      <c r="D7" s="29">
        <v>14968164</v>
      </c>
      <c r="E7" s="30">
        <v>18286571</v>
      </c>
      <c r="F7" s="31">
        <v>17952820</v>
      </c>
      <c r="G7" s="29">
        <v>17952820</v>
      </c>
      <c r="H7" s="32">
        <v>17952820</v>
      </c>
      <c r="I7" s="30">
        <v>18613706</v>
      </c>
      <c r="J7" s="33">
        <v>19029990</v>
      </c>
      <c r="K7" s="29">
        <v>20171789</v>
      </c>
      <c r="L7" s="32">
        <v>21382097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803746</v>
      </c>
      <c r="D13" s="29">
        <v>1588789</v>
      </c>
      <c r="E13" s="30">
        <v>2333472</v>
      </c>
      <c r="F13" s="31">
        <v>1645935</v>
      </c>
      <c r="G13" s="29">
        <v>1645935</v>
      </c>
      <c r="H13" s="32">
        <v>1645935</v>
      </c>
      <c r="I13" s="30">
        <v>2855837</v>
      </c>
      <c r="J13" s="33">
        <v>1744691</v>
      </c>
      <c r="K13" s="29">
        <v>1849372</v>
      </c>
      <c r="L13" s="32">
        <v>1960334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10114572</v>
      </c>
      <c r="D26" s="34">
        <v>146349</v>
      </c>
      <c r="E26" s="37">
        <v>0</v>
      </c>
      <c r="F26" s="39">
        <v>15071718</v>
      </c>
      <c r="G26" s="34">
        <v>15071718</v>
      </c>
      <c r="H26" s="37">
        <v>15071718</v>
      </c>
      <c r="I26" s="41">
        <v>0</v>
      </c>
      <c r="J26" s="39">
        <v>15427440</v>
      </c>
      <c r="K26" s="34">
        <v>15893640</v>
      </c>
      <c r="L26" s="37">
        <v>16610370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24757090</v>
      </c>
      <c r="D33" s="52">
        <f t="shared" ref="D33:L33" si="0">SUM(D6:D20)+SUM(D22:D32)</f>
        <v>16703302</v>
      </c>
      <c r="E33" s="53">
        <f t="shared" si="0"/>
        <v>20620043</v>
      </c>
      <c r="F33" s="54">
        <f t="shared" si="0"/>
        <v>34670473</v>
      </c>
      <c r="G33" s="52">
        <f t="shared" si="0"/>
        <v>34670473</v>
      </c>
      <c r="H33" s="55">
        <f t="shared" si="0"/>
        <v>34670473</v>
      </c>
      <c r="I33" s="56">
        <f t="shared" si="0"/>
        <v>21469543</v>
      </c>
      <c r="J33" s="57">
        <f t="shared" si="0"/>
        <v>36202121</v>
      </c>
      <c r="K33" s="52">
        <f t="shared" si="0"/>
        <v>37914801</v>
      </c>
      <c r="L33" s="53">
        <f t="shared" si="0"/>
        <v>39952801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7847085</v>
      </c>
      <c r="D35" s="34">
        <v>8126589</v>
      </c>
      <c r="E35" s="37">
        <v>8962671</v>
      </c>
      <c r="F35" s="38">
        <v>9211366</v>
      </c>
      <c r="G35" s="34">
        <v>9194366</v>
      </c>
      <c r="H35" s="40">
        <v>9194366</v>
      </c>
      <c r="I35" s="41">
        <v>9592806</v>
      </c>
      <c r="J35" s="39">
        <v>7248611</v>
      </c>
      <c r="K35" s="34">
        <v>10171040</v>
      </c>
      <c r="L35" s="37">
        <v>10720276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2430972</v>
      </c>
      <c r="D38" s="34">
        <v>2298353</v>
      </c>
      <c r="E38" s="37">
        <v>3297326</v>
      </c>
      <c r="F38" s="39">
        <v>2579491</v>
      </c>
      <c r="G38" s="34">
        <v>2579491</v>
      </c>
      <c r="H38" s="37">
        <v>2579491</v>
      </c>
      <c r="I38" s="41">
        <v>4946260</v>
      </c>
      <c r="J38" s="39">
        <v>3294401</v>
      </c>
      <c r="K38" s="34">
        <v>3445944</v>
      </c>
      <c r="L38" s="37">
        <v>3597565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1653219</v>
      </c>
      <c r="E39" s="37">
        <v>14287612</v>
      </c>
      <c r="F39" s="38">
        <v>7160771</v>
      </c>
      <c r="G39" s="34">
        <v>7160771</v>
      </c>
      <c r="H39" s="40">
        <v>7160771</v>
      </c>
      <c r="I39" s="41">
        <v>0</v>
      </c>
      <c r="J39" s="39">
        <v>5000000</v>
      </c>
      <c r="K39" s="34">
        <v>0</v>
      </c>
      <c r="L39" s="37">
        <v>7160771</v>
      </c>
    </row>
    <row r="40" spans="1:12" x14ac:dyDescent="0.25">
      <c r="A40" s="28" t="s">
        <v>56</v>
      </c>
      <c r="B40" s="21" t="s">
        <v>19</v>
      </c>
      <c r="C40" s="34">
        <v>7984441</v>
      </c>
      <c r="D40" s="34">
        <v>5063894</v>
      </c>
      <c r="E40" s="37">
        <v>0</v>
      </c>
      <c r="F40" s="39">
        <v>7520923</v>
      </c>
      <c r="G40" s="34">
        <v>7520923</v>
      </c>
      <c r="H40" s="37">
        <v>7520923</v>
      </c>
      <c r="I40" s="41">
        <v>13228879</v>
      </c>
      <c r="J40" s="39">
        <v>8273015</v>
      </c>
      <c r="K40" s="34">
        <v>8273015</v>
      </c>
      <c r="L40" s="37">
        <v>9100316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405836</v>
      </c>
      <c r="D42" s="34">
        <v>314884</v>
      </c>
      <c r="E42" s="37">
        <v>1316953</v>
      </c>
      <c r="F42" s="38">
        <v>1423120</v>
      </c>
      <c r="G42" s="34">
        <v>1923120</v>
      </c>
      <c r="H42" s="40">
        <v>1923120</v>
      </c>
      <c r="I42" s="41">
        <v>2226009</v>
      </c>
      <c r="J42" s="39">
        <v>2810114</v>
      </c>
      <c r="K42" s="34">
        <v>2301200</v>
      </c>
      <c r="L42" s="37">
        <v>2097439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7754007</v>
      </c>
      <c r="D44" s="34">
        <v>5326953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13858228</v>
      </c>
      <c r="K44" s="34">
        <v>12643470</v>
      </c>
      <c r="L44" s="37">
        <v>12643470</v>
      </c>
    </row>
    <row r="45" spans="1:12" x14ac:dyDescent="0.25">
      <c r="A45" s="28" t="s">
        <v>60</v>
      </c>
      <c r="B45" s="21" t="s">
        <v>19</v>
      </c>
      <c r="C45" s="34">
        <v>240980</v>
      </c>
      <c r="D45" s="34">
        <v>221452</v>
      </c>
      <c r="E45" s="37">
        <v>2446787</v>
      </c>
      <c r="F45" s="39">
        <v>1594499</v>
      </c>
      <c r="G45" s="34">
        <v>1097993</v>
      </c>
      <c r="H45" s="37">
        <v>1097993</v>
      </c>
      <c r="I45" s="41">
        <v>264660</v>
      </c>
      <c r="J45" s="39">
        <v>299229</v>
      </c>
      <c r="K45" s="34">
        <v>314043</v>
      </c>
      <c r="L45" s="37">
        <v>325649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26663321</v>
      </c>
      <c r="D48" s="52">
        <f t="shared" ref="D48:L48" si="1">SUM(D35:D47)</f>
        <v>23005344</v>
      </c>
      <c r="E48" s="53">
        <f t="shared" si="1"/>
        <v>30311349</v>
      </c>
      <c r="F48" s="54">
        <f t="shared" si="1"/>
        <v>29490170</v>
      </c>
      <c r="G48" s="52">
        <f t="shared" si="1"/>
        <v>29476664</v>
      </c>
      <c r="H48" s="53">
        <f t="shared" si="1"/>
        <v>29476664</v>
      </c>
      <c r="I48" s="56">
        <f t="shared" si="1"/>
        <v>30258614</v>
      </c>
      <c r="J48" s="57">
        <f t="shared" si="1"/>
        <v>40783598</v>
      </c>
      <c r="K48" s="52">
        <f t="shared" si="1"/>
        <v>37148712</v>
      </c>
      <c r="L48" s="53">
        <f t="shared" si="1"/>
        <v>45645486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-1906231</v>
      </c>
      <c r="D49" s="61">
        <f t="shared" si="2"/>
        <v>-6302042</v>
      </c>
      <c r="E49" s="62">
        <f t="shared" si="2"/>
        <v>-9691306</v>
      </c>
      <c r="F49" s="63">
        <f t="shared" si="2"/>
        <v>5180303</v>
      </c>
      <c r="G49" s="61">
        <f t="shared" si="2"/>
        <v>5193809</v>
      </c>
      <c r="H49" s="62">
        <f t="shared" si="2"/>
        <v>5193809</v>
      </c>
      <c r="I49" s="64">
        <f t="shared" si="2"/>
        <v>-8789071</v>
      </c>
      <c r="J49" s="65">
        <f t="shared" si="2"/>
        <v>-4581477</v>
      </c>
      <c r="K49" s="61">
        <f t="shared" si="2"/>
        <v>766089</v>
      </c>
      <c r="L49" s="62">
        <f t="shared" si="2"/>
        <v>-5692685</v>
      </c>
    </row>
    <row r="50" spans="1:12" x14ac:dyDescent="0.25">
      <c r="A50" s="66" t="s">
        <v>65</v>
      </c>
      <c r="B50" s="21" t="s">
        <v>66</v>
      </c>
      <c r="C50" s="34">
        <v>10257734</v>
      </c>
      <c r="D50" s="34">
        <v>17482625</v>
      </c>
      <c r="E50" s="37">
        <v>16250000</v>
      </c>
      <c r="F50" s="39">
        <v>13816000</v>
      </c>
      <c r="G50" s="34">
        <v>13816000</v>
      </c>
      <c r="H50" s="37">
        <v>13816000</v>
      </c>
      <c r="I50" s="41">
        <v>11366000</v>
      </c>
      <c r="J50" s="39">
        <v>26100000</v>
      </c>
      <c r="K50" s="34">
        <v>16000000</v>
      </c>
      <c r="L50" s="37">
        <v>16800000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8351503</v>
      </c>
      <c r="D52" s="68">
        <f t="shared" si="3"/>
        <v>11180583</v>
      </c>
      <c r="E52" s="69">
        <f t="shared" si="3"/>
        <v>6558694</v>
      </c>
      <c r="F52" s="70">
        <f t="shared" si="3"/>
        <v>18996303</v>
      </c>
      <c r="G52" s="68">
        <f t="shared" si="3"/>
        <v>19009809</v>
      </c>
      <c r="H52" s="69">
        <f t="shared" si="3"/>
        <v>19009809</v>
      </c>
      <c r="I52" s="71">
        <f t="shared" si="3"/>
        <v>2576929</v>
      </c>
      <c r="J52" s="72">
        <f t="shared" si="3"/>
        <v>21518523</v>
      </c>
      <c r="K52" s="68">
        <f t="shared" si="3"/>
        <v>16766089</v>
      </c>
      <c r="L52" s="69">
        <f t="shared" si="3"/>
        <v>11107315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8351503</v>
      </c>
      <c r="D54" s="79">
        <f t="shared" ref="D54:L54" si="4">+D52-D53</f>
        <v>11180583</v>
      </c>
      <c r="E54" s="80">
        <f t="shared" si="4"/>
        <v>6558694</v>
      </c>
      <c r="F54" s="81">
        <f t="shared" si="4"/>
        <v>18996303</v>
      </c>
      <c r="G54" s="79">
        <f t="shared" si="4"/>
        <v>19009809</v>
      </c>
      <c r="H54" s="80">
        <f t="shared" si="4"/>
        <v>19009809</v>
      </c>
      <c r="I54" s="82">
        <f t="shared" si="4"/>
        <v>2576929</v>
      </c>
      <c r="J54" s="83">
        <f t="shared" si="4"/>
        <v>21518523</v>
      </c>
      <c r="K54" s="79">
        <f t="shared" si="4"/>
        <v>16766089</v>
      </c>
      <c r="L54" s="80">
        <f t="shared" si="4"/>
        <v>11107315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8351503</v>
      </c>
      <c r="D57" s="68">
        <f t="shared" ref="D57:L57" si="5">SUM(D54:D56)</f>
        <v>11180583</v>
      </c>
      <c r="E57" s="69">
        <f t="shared" si="5"/>
        <v>6558694</v>
      </c>
      <c r="F57" s="70">
        <f t="shared" si="5"/>
        <v>18996303</v>
      </c>
      <c r="G57" s="68">
        <f t="shared" si="5"/>
        <v>19009809</v>
      </c>
      <c r="H57" s="69">
        <f t="shared" si="5"/>
        <v>19009809</v>
      </c>
      <c r="I57" s="71">
        <f t="shared" si="5"/>
        <v>2576929</v>
      </c>
      <c r="J57" s="72">
        <f t="shared" si="5"/>
        <v>21518523</v>
      </c>
      <c r="K57" s="68">
        <f t="shared" si="5"/>
        <v>16766089</v>
      </c>
      <c r="L57" s="69">
        <f t="shared" si="5"/>
        <v>11107315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8351503</v>
      </c>
      <c r="D60" s="87">
        <f t="shared" ref="D60:L60" si="6">SUM(D57:D59)</f>
        <v>11180583</v>
      </c>
      <c r="E60" s="88">
        <f t="shared" si="6"/>
        <v>6558694</v>
      </c>
      <c r="F60" s="89">
        <f t="shared" si="6"/>
        <v>18996303</v>
      </c>
      <c r="G60" s="87">
        <f t="shared" si="6"/>
        <v>19009809</v>
      </c>
      <c r="H60" s="90">
        <f t="shared" si="6"/>
        <v>19009809</v>
      </c>
      <c r="I60" s="91">
        <f t="shared" si="6"/>
        <v>2576929</v>
      </c>
      <c r="J60" s="92">
        <f t="shared" si="6"/>
        <v>21518523</v>
      </c>
      <c r="K60" s="87">
        <f t="shared" si="6"/>
        <v>16766089</v>
      </c>
      <c r="L60" s="88">
        <f t="shared" si="6"/>
        <v>11107315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464241</v>
      </c>
      <c r="D6" s="29">
        <v>277644</v>
      </c>
      <c r="E6" s="30">
        <v>362482</v>
      </c>
      <c r="F6" s="31">
        <v>0</v>
      </c>
      <c r="G6" s="29">
        <v>0</v>
      </c>
      <c r="H6" s="32">
        <v>0</v>
      </c>
      <c r="I6" s="30">
        <v>324837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108471788</v>
      </c>
      <c r="D7" s="29">
        <v>138402968</v>
      </c>
      <c r="E7" s="30">
        <v>147360063</v>
      </c>
      <c r="F7" s="31">
        <v>189915972</v>
      </c>
      <c r="G7" s="29">
        <v>188676001</v>
      </c>
      <c r="H7" s="32">
        <v>188676001</v>
      </c>
      <c r="I7" s="30">
        <v>167313894</v>
      </c>
      <c r="J7" s="33">
        <v>177438187</v>
      </c>
      <c r="K7" s="29">
        <v>204053915</v>
      </c>
      <c r="L7" s="32">
        <v>222418767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17211824</v>
      </c>
      <c r="D13" s="29">
        <v>28216125</v>
      </c>
      <c r="E13" s="30">
        <v>42982406</v>
      </c>
      <c r="F13" s="31">
        <v>46087596</v>
      </c>
      <c r="G13" s="29">
        <v>52590974</v>
      </c>
      <c r="H13" s="32">
        <v>52590974</v>
      </c>
      <c r="I13" s="30">
        <v>52229665</v>
      </c>
      <c r="J13" s="33">
        <v>59738908</v>
      </c>
      <c r="K13" s="29">
        <v>60204089</v>
      </c>
      <c r="L13" s="32">
        <v>59738928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-440844</v>
      </c>
      <c r="D20" s="34">
        <v>9561</v>
      </c>
      <c r="E20" s="37">
        <v>18433</v>
      </c>
      <c r="F20" s="39">
        <v>0</v>
      </c>
      <c r="G20" s="34">
        <v>0</v>
      </c>
      <c r="H20" s="37">
        <v>0</v>
      </c>
      <c r="I20" s="41">
        <v>-103541</v>
      </c>
      <c r="J20" s="39">
        <v>185508</v>
      </c>
      <c r="K20" s="34">
        <v>427581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24730869</v>
      </c>
      <c r="D26" s="34">
        <v>27268002</v>
      </c>
      <c r="E26" s="37">
        <v>29144276</v>
      </c>
      <c r="F26" s="39">
        <v>9875916</v>
      </c>
      <c r="G26" s="34">
        <v>9875916</v>
      </c>
      <c r="H26" s="37">
        <v>9875916</v>
      </c>
      <c r="I26" s="41">
        <v>31112696</v>
      </c>
      <c r="J26" s="39">
        <v>8103120</v>
      </c>
      <c r="K26" s="34">
        <v>36264328</v>
      </c>
      <c r="L26" s="37">
        <v>18132164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638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150438516</v>
      </c>
      <c r="D33" s="52">
        <f t="shared" ref="D33:L33" si="0">SUM(D6:D20)+SUM(D22:D32)</f>
        <v>194174300</v>
      </c>
      <c r="E33" s="53">
        <f t="shared" si="0"/>
        <v>219867660</v>
      </c>
      <c r="F33" s="54">
        <f t="shared" si="0"/>
        <v>245879484</v>
      </c>
      <c r="G33" s="52">
        <f t="shared" si="0"/>
        <v>251142891</v>
      </c>
      <c r="H33" s="55">
        <f t="shared" si="0"/>
        <v>251142891</v>
      </c>
      <c r="I33" s="56">
        <f t="shared" si="0"/>
        <v>250877551</v>
      </c>
      <c r="J33" s="57">
        <f t="shared" si="0"/>
        <v>245465723</v>
      </c>
      <c r="K33" s="52">
        <f t="shared" si="0"/>
        <v>300949913</v>
      </c>
      <c r="L33" s="53">
        <f t="shared" si="0"/>
        <v>300289859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9148423</v>
      </c>
      <c r="D35" s="34">
        <v>13557274</v>
      </c>
      <c r="E35" s="37">
        <v>14426531</v>
      </c>
      <c r="F35" s="38">
        <v>28540308</v>
      </c>
      <c r="G35" s="34">
        <v>23532074</v>
      </c>
      <c r="H35" s="40">
        <v>23532074</v>
      </c>
      <c r="I35" s="41">
        <v>12255788</v>
      </c>
      <c r="J35" s="39">
        <v>22844556</v>
      </c>
      <c r="K35" s="34">
        <v>25021088</v>
      </c>
      <c r="L35" s="37">
        <v>26218244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17856690</v>
      </c>
      <c r="D38" s="34">
        <v>23591513</v>
      </c>
      <c r="E38" s="37">
        <v>34308876</v>
      </c>
      <c r="F38" s="39">
        <v>13597992</v>
      </c>
      <c r="G38" s="34">
        <v>16421502</v>
      </c>
      <c r="H38" s="37">
        <v>16421502</v>
      </c>
      <c r="I38" s="41">
        <v>36728441</v>
      </c>
      <c r="J38" s="39">
        <v>12988951</v>
      </c>
      <c r="K38" s="34">
        <v>12988951</v>
      </c>
      <c r="L38" s="37">
        <v>12988951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186975347</v>
      </c>
      <c r="F39" s="38">
        <v>0</v>
      </c>
      <c r="G39" s="34">
        <v>78833040</v>
      </c>
      <c r="H39" s="40">
        <v>78833040</v>
      </c>
      <c r="I39" s="41">
        <v>40571104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9274857</v>
      </c>
      <c r="F40" s="39">
        <v>9247152</v>
      </c>
      <c r="G40" s="34">
        <v>7588982</v>
      </c>
      <c r="H40" s="37">
        <v>7588982</v>
      </c>
      <c r="I40" s="41">
        <v>5727476</v>
      </c>
      <c r="J40" s="39">
        <v>11693442</v>
      </c>
      <c r="K40" s="34">
        <v>4988497</v>
      </c>
      <c r="L40" s="37">
        <v>5113209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1026539</v>
      </c>
      <c r="D42" s="34">
        <v>358095</v>
      </c>
      <c r="E42" s="37">
        <v>52942</v>
      </c>
      <c r="F42" s="38">
        <v>2100000</v>
      </c>
      <c r="G42" s="34">
        <v>4734941</v>
      </c>
      <c r="H42" s="40">
        <v>4734941</v>
      </c>
      <c r="I42" s="41">
        <v>1340500</v>
      </c>
      <c r="J42" s="39">
        <v>10100000</v>
      </c>
      <c r="K42" s="34">
        <v>10554500</v>
      </c>
      <c r="L42" s="37">
        <v>10818362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75966384</v>
      </c>
      <c r="G44" s="34">
        <v>-1686621</v>
      </c>
      <c r="H44" s="40">
        <v>-1686621</v>
      </c>
      <c r="I44" s="41">
        <v>75855336</v>
      </c>
      <c r="J44" s="39">
        <v>82301758</v>
      </c>
      <c r="K44" s="34">
        <v>85923036</v>
      </c>
      <c r="L44" s="37">
        <v>88071112</v>
      </c>
    </row>
    <row r="45" spans="1:12" x14ac:dyDescent="0.25">
      <c r="A45" s="28" t="s">
        <v>60</v>
      </c>
      <c r="B45" s="21" t="s">
        <v>19</v>
      </c>
      <c r="C45" s="34">
        <v>406631</v>
      </c>
      <c r="D45" s="34">
        <v>573645</v>
      </c>
      <c r="E45" s="37">
        <v>1801374</v>
      </c>
      <c r="F45" s="39">
        <v>0</v>
      </c>
      <c r="G45" s="34">
        <v>2662500</v>
      </c>
      <c r="H45" s="37">
        <v>2662500</v>
      </c>
      <c r="I45" s="41">
        <v>1006285</v>
      </c>
      <c r="J45" s="39">
        <v>3223000</v>
      </c>
      <c r="K45" s="34">
        <v>3223000</v>
      </c>
      <c r="L45" s="37">
        <v>3223000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3844275</v>
      </c>
      <c r="D47" s="34">
        <v>0</v>
      </c>
      <c r="E47" s="37">
        <v>11991525</v>
      </c>
      <c r="F47" s="39">
        <v>0</v>
      </c>
      <c r="G47" s="34">
        <v>0</v>
      </c>
      <c r="H47" s="37">
        <v>0</v>
      </c>
      <c r="I47" s="41">
        <v>16236242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32282558</v>
      </c>
      <c r="D48" s="52">
        <f t="shared" ref="D48:L48" si="1">SUM(D35:D47)</f>
        <v>38080527</v>
      </c>
      <c r="E48" s="53">
        <f t="shared" si="1"/>
        <v>258831452</v>
      </c>
      <c r="F48" s="54">
        <f t="shared" si="1"/>
        <v>129451836</v>
      </c>
      <c r="G48" s="52">
        <f t="shared" si="1"/>
        <v>132086418</v>
      </c>
      <c r="H48" s="53">
        <f t="shared" si="1"/>
        <v>132086418</v>
      </c>
      <c r="I48" s="56">
        <f t="shared" si="1"/>
        <v>189721172</v>
      </c>
      <c r="J48" s="57">
        <f t="shared" si="1"/>
        <v>143151707</v>
      </c>
      <c r="K48" s="52">
        <f t="shared" si="1"/>
        <v>142699072</v>
      </c>
      <c r="L48" s="53">
        <f t="shared" si="1"/>
        <v>146432878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118155958</v>
      </c>
      <c r="D49" s="61">
        <f t="shared" si="2"/>
        <v>156093773</v>
      </c>
      <c r="E49" s="62">
        <f t="shared" si="2"/>
        <v>-38963792</v>
      </c>
      <c r="F49" s="63">
        <f t="shared" si="2"/>
        <v>116427648</v>
      </c>
      <c r="G49" s="61">
        <f t="shared" si="2"/>
        <v>119056473</v>
      </c>
      <c r="H49" s="62">
        <f t="shared" si="2"/>
        <v>119056473</v>
      </c>
      <c r="I49" s="64">
        <f t="shared" si="2"/>
        <v>61156379</v>
      </c>
      <c r="J49" s="65">
        <f t="shared" si="2"/>
        <v>102314016</v>
      </c>
      <c r="K49" s="61">
        <f t="shared" si="2"/>
        <v>158250841</v>
      </c>
      <c r="L49" s="62">
        <f t="shared" si="2"/>
        <v>153856981</v>
      </c>
    </row>
    <row r="50" spans="1:12" x14ac:dyDescent="0.25">
      <c r="A50" s="66" t="s">
        <v>65</v>
      </c>
      <c r="B50" s="21" t="s">
        <v>66</v>
      </c>
      <c r="C50" s="34">
        <v>70686223</v>
      </c>
      <c r="D50" s="34">
        <v>17372586</v>
      </c>
      <c r="E50" s="37">
        <v>44620102</v>
      </c>
      <c r="F50" s="39">
        <v>46265101</v>
      </c>
      <c r="G50" s="34">
        <v>45963469</v>
      </c>
      <c r="H50" s="37">
        <v>45963469</v>
      </c>
      <c r="I50" s="41">
        <v>45464027</v>
      </c>
      <c r="J50" s="39">
        <v>43662474</v>
      </c>
      <c r="K50" s="34">
        <v>50095374</v>
      </c>
      <c r="L50" s="37">
        <v>57166800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188842181</v>
      </c>
      <c r="D52" s="68">
        <f t="shared" si="3"/>
        <v>173466359</v>
      </c>
      <c r="E52" s="69">
        <f t="shared" si="3"/>
        <v>5656310</v>
      </c>
      <c r="F52" s="70">
        <f t="shared" si="3"/>
        <v>162692749</v>
      </c>
      <c r="G52" s="68">
        <f t="shared" si="3"/>
        <v>165019942</v>
      </c>
      <c r="H52" s="69">
        <f t="shared" si="3"/>
        <v>165019942</v>
      </c>
      <c r="I52" s="71">
        <f t="shared" si="3"/>
        <v>106620406</v>
      </c>
      <c r="J52" s="72">
        <f t="shared" si="3"/>
        <v>145976490</v>
      </c>
      <c r="K52" s="68">
        <f t="shared" si="3"/>
        <v>208346215</v>
      </c>
      <c r="L52" s="69">
        <f t="shared" si="3"/>
        <v>211023781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188842181</v>
      </c>
      <c r="D54" s="79">
        <f t="shared" ref="D54:L54" si="4">+D52-D53</f>
        <v>173466359</v>
      </c>
      <c r="E54" s="80">
        <f t="shared" si="4"/>
        <v>5656310</v>
      </c>
      <c r="F54" s="81">
        <f t="shared" si="4"/>
        <v>162692749</v>
      </c>
      <c r="G54" s="79">
        <f t="shared" si="4"/>
        <v>165019942</v>
      </c>
      <c r="H54" s="80">
        <f t="shared" si="4"/>
        <v>165019942</v>
      </c>
      <c r="I54" s="82">
        <f t="shared" si="4"/>
        <v>106620406</v>
      </c>
      <c r="J54" s="83">
        <f t="shared" si="4"/>
        <v>145976490</v>
      </c>
      <c r="K54" s="79">
        <f t="shared" si="4"/>
        <v>208346215</v>
      </c>
      <c r="L54" s="80">
        <f t="shared" si="4"/>
        <v>211023781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188842181</v>
      </c>
      <c r="D57" s="68">
        <f t="shared" ref="D57:L57" si="5">SUM(D54:D56)</f>
        <v>173466359</v>
      </c>
      <c r="E57" s="69">
        <f t="shared" si="5"/>
        <v>5656310</v>
      </c>
      <c r="F57" s="70">
        <f t="shared" si="5"/>
        <v>162692749</v>
      </c>
      <c r="G57" s="68">
        <f t="shared" si="5"/>
        <v>165019942</v>
      </c>
      <c r="H57" s="69">
        <f t="shared" si="5"/>
        <v>165019942</v>
      </c>
      <c r="I57" s="71">
        <f t="shared" si="5"/>
        <v>106620406</v>
      </c>
      <c r="J57" s="72">
        <f t="shared" si="5"/>
        <v>145976490</v>
      </c>
      <c r="K57" s="68">
        <f t="shared" si="5"/>
        <v>208346215</v>
      </c>
      <c r="L57" s="69">
        <f t="shared" si="5"/>
        <v>211023781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188842181</v>
      </c>
      <c r="D60" s="87">
        <f t="shared" ref="D60:L60" si="6">SUM(D57:D59)</f>
        <v>173466359</v>
      </c>
      <c r="E60" s="88">
        <f t="shared" si="6"/>
        <v>5656310</v>
      </c>
      <c r="F60" s="89">
        <f t="shared" si="6"/>
        <v>162692749</v>
      </c>
      <c r="G60" s="87">
        <f t="shared" si="6"/>
        <v>165019942</v>
      </c>
      <c r="H60" s="90">
        <f t="shared" si="6"/>
        <v>165019942</v>
      </c>
      <c r="I60" s="91">
        <f t="shared" si="6"/>
        <v>106620406</v>
      </c>
      <c r="J60" s="92">
        <f t="shared" si="6"/>
        <v>145976490</v>
      </c>
      <c r="K60" s="87">
        <f t="shared" si="6"/>
        <v>208346215</v>
      </c>
      <c r="L60" s="88">
        <f t="shared" si="6"/>
        <v>211023781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49073129</v>
      </c>
      <c r="D7" s="29">
        <v>64111879</v>
      </c>
      <c r="E7" s="30">
        <v>59338165</v>
      </c>
      <c r="F7" s="31">
        <v>65124644</v>
      </c>
      <c r="G7" s="29">
        <v>65124644</v>
      </c>
      <c r="H7" s="32">
        <v>65124644</v>
      </c>
      <c r="I7" s="30">
        <v>68604983</v>
      </c>
      <c r="J7" s="33">
        <v>71898192</v>
      </c>
      <c r="K7" s="29">
        <v>77117452</v>
      </c>
      <c r="L7" s="32">
        <v>81217606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1633212</v>
      </c>
      <c r="D13" s="29">
        <v>2223691</v>
      </c>
      <c r="E13" s="30">
        <v>3185352</v>
      </c>
      <c r="F13" s="31">
        <v>3066061</v>
      </c>
      <c r="G13" s="29">
        <v>3066061</v>
      </c>
      <c r="H13" s="32">
        <v>3066061</v>
      </c>
      <c r="I13" s="30">
        <v>6370742</v>
      </c>
      <c r="J13" s="33">
        <v>8111142</v>
      </c>
      <c r="K13" s="29">
        <v>8476143</v>
      </c>
      <c r="L13" s="32">
        <v>8688047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1500</v>
      </c>
      <c r="D20" s="34">
        <v>4897</v>
      </c>
      <c r="E20" s="37">
        <v>270096</v>
      </c>
      <c r="F20" s="39">
        <v>0</v>
      </c>
      <c r="G20" s="34">
        <v>0</v>
      </c>
      <c r="H20" s="37">
        <v>0</v>
      </c>
      <c r="I20" s="41">
        <v>172948</v>
      </c>
      <c r="J20" s="39">
        <v>614658</v>
      </c>
      <c r="K20" s="34">
        <v>645391</v>
      </c>
      <c r="L20" s="37">
        <v>677660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15813276</v>
      </c>
      <c r="D26" s="34">
        <v>6556595</v>
      </c>
      <c r="E26" s="37">
        <v>39820308</v>
      </c>
      <c r="F26" s="39">
        <v>14483079</v>
      </c>
      <c r="G26" s="34">
        <v>14483079</v>
      </c>
      <c r="H26" s="37">
        <v>14483079</v>
      </c>
      <c r="I26" s="41">
        <v>15490428</v>
      </c>
      <c r="J26" s="39">
        <v>15500484</v>
      </c>
      <c r="K26" s="34">
        <v>16205355</v>
      </c>
      <c r="L26" s="37">
        <v>16649076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1760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66521117</v>
      </c>
      <c r="D33" s="52">
        <f t="shared" ref="D33:L33" si="0">SUM(D6:D20)+SUM(D22:D32)</f>
        <v>72897062</v>
      </c>
      <c r="E33" s="53">
        <f t="shared" si="0"/>
        <v>102613921</v>
      </c>
      <c r="F33" s="54">
        <f t="shared" si="0"/>
        <v>82673784</v>
      </c>
      <c r="G33" s="52">
        <f t="shared" si="0"/>
        <v>82673784</v>
      </c>
      <c r="H33" s="55">
        <f t="shared" si="0"/>
        <v>82673784</v>
      </c>
      <c r="I33" s="56">
        <f t="shared" si="0"/>
        <v>90640861</v>
      </c>
      <c r="J33" s="57">
        <f t="shared" si="0"/>
        <v>96124476</v>
      </c>
      <c r="K33" s="52">
        <f t="shared" si="0"/>
        <v>102444341</v>
      </c>
      <c r="L33" s="53">
        <f t="shared" si="0"/>
        <v>107232389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10541941</v>
      </c>
      <c r="D35" s="34">
        <v>10666337</v>
      </c>
      <c r="E35" s="37">
        <v>11763376</v>
      </c>
      <c r="F35" s="38">
        <v>10437127</v>
      </c>
      <c r="G35" s="34">
        <v>10437127</v>
      </c>
      <c r="H35" s="40">
        <v>10437127</v>
      </c>
      <c r="I35" s="41">
        <v>14824146</v>
      </c>
      <c r="J35" s="39">
        <v>13845654</v>
      </c>
      <c r="K35" s="34">
        <v>14628342</v>
      </c>
      <c r="L35" s="37">
        <v>15405869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22518926</v>
      </c>
      <c r="D38" s="34">
        <v>32558308</v>
      </c>
      <c r="E38" s="37">
        <v>25579131</v>
      </c>
      <c r="F38" s="39">
        <v>19615000</v>
      </c>
      <c r="G38" s="34">
        <v>20065694</v>
      </c>
      <c r="H38" s="37">
        <v>20065694</v>
      </c>
      <c r="I38" s="41">
        <v>27415763</v>
      </c>
      <c r="J38" s="39">
        <v>25950000</v>
      </c>
      <c r="K38" s="34">
        <v>25987500</v>
      </c>
      <c r="L38" s="37">
        <v>28830375</v>
      </c>
    </row>
    <row r="39" spans="1:12" x14ac:dyDescent="0.25">
      <c r="A39" s="28" t="s">
        <v>54</v>
      </c>
      <c r="B39" s="21" t="s">
        <v>55</v>
      </c>
      <c r="C39" s="34">
        <v>21759258</v>
      </c>
      <c r="D39" s="34">
        <v>32568335</v>
      </c>
      <c r="E39" s="37">
        <v>29045167</v>
      </c>
      <c r="F39" s="38">
        <v>0</v>
      </c>
      <c r="G39" s="34">
        <v>0</v>
      </c>
      <c r="H39" s="40">
        <v>0</v>
      </c>
      <c r="I39" s="41">
        <v>43104663</v>
      </c>
      <c r="J39" s="39">
        <v>8886440</v>
      </c>
      <c r="K39" s="34">
        <v>11548349</v>
      </c>
      <c r="L39" s="37">
        <v>14258063</v>
      </c>
    </row>
    <row r="40" spans="1:12" x14ac:dyDescent="0.25">
      <c r="A40" s="28" t="s">
        <v>56</v>
      </c>
      <c r="B40" s="21" t="s">
        <v>19</v>
      </c>
      <c r="C40" s="34">
        <v>9629021</v>
      </c>
      <c r="D40" s="34">
        <v>14919686</v>
      </c>
      <c r="E40" s="37">
        <v>14290809</v>
      </c>
      <c r="F40" s="39">
        <v>15010634</v>
      </c>
      <c r="G40" s="34">
        <v>15010634</v>
      </c>
      <c r="H40" s="37">
        <v>15010634</v>
      </c>
      <c r="I40" s="41">
        <v>11721433</v>
      </c>
      <c r="J40" s="39">
        <v>14170417</v>
      </c>
      <c r="K40" s="34">
        <v>13337742</v>
      </c>
      <c r="L40" s="37">
        <v>12875145</v>
      </c>
    </row>
    <row r="41" spans="1:12" x14ac:dyDescent="0.25">
      <c r="A41" s="28" t="s">
        <v>28</v>
      </c>
      <c r="B41" s="21" t="s">
        <v>19</v>
      </c>
      <c r="C41" s="34">
        <v>551522</v>
      </c>
      <c r="D41" s="34">
        <v>369809</v>
      </c>
      <c r="E41" s="37">
        <v>183514</v>
      </c>
      <c r="F41" s="38">
        <v>88655</v>
      </c>
      <c r="G41" s="34">
        <v>88655</v>
      </c>
      <c r="H41" s="40">
        <v>88655</v>
      </c>
      <c r="I41" s="41">
        <v>59273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18151416</v>
      </c>
      <c r="D42" s="34">
        <v>9271119</v>
      </c>
      <c r="E42" s="37">
        <v>13382262</v>
      </c>
      <c r="F42" s="38">
        <v>19305000</v>
      </c>
      <c r="G42" s="34">
        <v>16999163</v>
      </c>
      <c r="H42" s="40">
        <v>16999163</v>
      </c>
      <c r="I42" s="41">
        <v>14494413</v>
      </c>
      <c r="J42" s="39">
        <v>19109577</v>
      </c>
      <c r="K42" s="34">
        <v>19960057</v>
      </c>
      <c r="L42" s="37">
        <v>20958059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18249880</v>
      </c>
      <c r="G44" s="34">
        <v>18249880</v>
      </c>
      <c r="H44" s="40">
        <v>18249880</v>
      </c>
      <c r="I44" s="41">
        <v>0</v>
      </c>
      <c r="J44" s="39">
        <v>25068380</v>
      </c>
      <c r="K44" s="34">
        <v>26321799</v>
      </c>
      <c r="L44" s="37">
        <v>27637889</v>
      </c>
    </row>
    <row r="45" spans="1:12" x14ac:dyDescent="0.25">
      <c r="A45" s="28" t="s">
        <v>60</v>
      </c>
      <c r="B45" s="21" t="s">
        <v>19</v>
      </c>
      <c r="C45" s="34">
        <v>3746416</v>
      </c>
      <c r="D45" s="34">
        <v>5808833</v>
      </c>
      <c r="E45" s="37">
        <v>6482653</v>
      </c>
      <c r="F45" s="39">
        <v>8054440</v>
      </c>
      <c r="G45" s="34">
        <v>9909583</v>
      </c>
      <c r="H45" s="37">
        <v>9909583</v>
      </c>
      <c r="I45" s="41">
        <v>10868889</v>
      </c>
      <c r="J45" s="39">
        <v>9339606</v>
      </c>
      <c r="K45" s="34">
        <v>9801212</v>
      </c>
      <c r="L45" s="37">
        <v>10285900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131997</v>
      </c>
      <c r="E46" s="37">
        <v>71171</v>
      </c>
      <c r="F46" s="38">
        <v>0</v>
      </c>
      <c r="G46" s="34">
        <v>0</v>
      </c>
      <c r="H46" s="37">
        <v>0</v>
      </c>
      <c r="I46" s="41">
        <v>122007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10750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86898500</v>
      </c>
      <c r="D48" s="52">
        <f t="shared" ref="D48:L48" si="1">SUM(D35:D47)</f>
        <v>106294424</v>
      </c>
      <c r="E48" s="53">
        <f t="shared" si="1"/>
        <v>100798083</v>
      </c>
      <c r="F48" s="54">
        <f t="shared" si="1"/>
        <v>90760736</v>
      </c>
      <c r="G48" s="52">
        <f t="shared" si="1"/>
        <v>90760736</v>
      </c>
      <c r="H48" s="53">
        <f t="shared" si="1"/>
        <v>90760736</v>
      </c>
      <c r="I48" s="56">
        <f t="shared" si="1"/>
        <v>122621337</v>
      </c>
      <c r="J48" s="57">
        <f t="shared" si="1"/>
        <v>116370074</v>
      </c>
      <c r="K48" s="52">
        <f t="shared" si="1"/>
        <v>121585001</v>
      </c>
      <c r="L48" s="53">
        <f t="shared" si="1"/>
        <v>130251300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-20377383</v>
      </c>
      <c r="D49" s="61">
        <f t="shared" si="2"/>
        <v>-33397362</v>
      </c>
      <c r="E49" s="62">
        <f t="shared" si="2"/>
        <v>1815838</v>
      </c>
      <c r="F49" s="63">
        <f t="shared" si="2"/>
        <v>-8086952</v>
      </c>
      <c r="G49" s="61">
        <f t="shared" si="2"/>
        <v>-8086952</v>
      </c>
      <c r="H49" s="62">
        <f t="shared" si="2"/>
        <v>-8086952</v>
      </c>
      <c r="I49" s="64">
        <f t="shared" si="2"/>
        <v>-31980476</v>
      </c>
      <c r="J49" s="65">
        <f t="shared" si="2"/>
        <v>-20245598</v>
      </c>
      <c r="K49" s="61">
        <f t="shared" si="2"/>
        <v>-19140660</v>
      </c>
      <c r="L49" s="62">
        <f t="shared" si="2"/>
        <v>-23018911</v>
      </c>
    </row>
    <row r="50" spans="1:12" x14ac:dyDescent="0.25">
      <c r="A50" s="66" t="s">
        <v>65</v>
      </c>
      <c r="B50" s="21" t="s">
        <v>66</v>
      </c>
      <c r="C50" s="34">
        <v>46219425</v>
      </c>
      <c r="D50" s="34">
        <v>27642206</v>
      </c>
      <c r="E50" s="37">
        <v>12926979</v>
      </c>
      <c r="F50" s="39">
        <v>6987483</v>
      </c>
      <c r="G50" s="34">
        <v>20003769</v>
      </c>
      <c r="H50" s="37">
        <v>20003769</v>
      </c>
      <c r="I50" s="41">
        <v>43934875</v>
      </c>
      <c r="J50" s="39">
        <v>50000000</v>
      </c>
      <c r="K50" s="34">
        <v>40937065</v>
      </c>
      <c r="L50" s="37">
        <v>34650000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25842042</v>
      </c>
      <c r="D52" s="68">
        <f t="shared" si="3"/>
        <v>-5755156</v>
      </c>
      <c r="E52" s="69">
        <f t="shared" si="3"/>
        <v>14742817</v>
      </c>
      <c r="F52" s="70">
        <f t="shared" si="3"/>
        <v>-1099469</v>
      </c>
      <c r="G52" s="68">
        <f t="shared" si="3"/>
        <v>11916817</v>
      </c>
      <c r="H52" s="69">
        <f t="shared" si="3"/>
        <v>11916817</v>
      </c>
      <c r="I52" s="71">
        <f t="shared" si="3"/>
        <v>11954399</v>
      </c>
      <c r="J52" s="72">
        <f t="shared" si="3"/>
        <v>29754402</v>
      </c>
      <c r="K52" s="68">
        <f t="shared" si="3"/>
        <v>21796405</v>
      </c>
      <c r="L52" s="69">
        <f t="shared" si="3"/>
        <v>11631089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25842042</v>
      </c>
      <c r="D54" s="79">
        <f t="shared" ref="D54:L54" si="4">+D52-D53</f>
        <v>-5755156</v>
      </c>
      <c r="E54" s="80">
        <f t="shared" si="4"/>
        <v>14742817</v>
      </c>
      <c r="F54" s="81">
        <f t="shared" si="4"/>
        <v>-1099469</v>
      </c>
      <c r="G54" s="79">
        <f t="shared" si="4"/>
        <v>11916817</v>
      </c>
      <c r="H54" s="80">
        <f t="shared" si="4"/>
        <v>11916817</v>
      </c>
      <c r="I54" s="82">
        <f t="shared" si="4"/>
        <v>11954399</v>
      </c>
      <c r="J54" s="83">
        <f t="shared" si="4"/>
        <v>29754402</v>
      </c>
      <c r="K54" s="79">
        <f t="shared" si="4"/>
        <v>21796405</v>
      </c>
      <c r="L54" s="80">
        <f t="shared" si="4"/>
        <v>11631089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25842042</v>
      </c>
      <c r="D57" s="68">
        <f t="shared" ref="D57:L57" si="5">SUM(D54:D56)</f>
        <v>-5755156</v>
      </c>
      <c r="E57" s="69">
        <f t="shared" si="5"/>
        <v>14742817</v>
      </c>
      <c r="F57" s="70">
        <f t="shared" si="5"/>
        <v>-1099469</v>
      </c>
      <c r="G57" s="68">
        <f t="shared" si="5"/>
        <v>11916817</v>
      </c>
      <c r="H57" s="69">
        <f t="shared" si="5"/>
        <v>11916817</v>
      </c>
      <c r="I57" s="71">
        <f t="shared" si="5"/>
        <v>11954399</v>
      </c>
      <c r="J57" s="72">
        <f t="shared" si="5"/>
        <v>29754402</v>
      </c>
      <c r="K57" s="68">
        <f t="shared" si="5"/>
        <v>21796405</v>
      </c>
      <c r="L57" s="69">
        <f t="shared" si="5"/>
        <v>11631089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25842042</v>
      </c>
      <c r="D60" s="87">
        <f t="shared" ref="D60:L60" si="6">SUM(D57:D59)</f>
        <v>-5755156</v>
      </c>
      <c r="E60" s="88">
        <f t="shared" si="6"/>
        <v>14742817</v>
      </c>
      <c r="F60" s="89">
        <f t="shared" si="6"/>
        <v>-1099469</v>
      </c>
      <c r="G60" s="87">
        <f t="shared" si="6"/>
        <v>11916817</v>
      </c>
      <c r="H60" s="90">
        <f t="shared" si="6"/>
        <v>11916817</v>
      </c>
      <c r="I60" s="91">
        <f t="shared" si="6"/>
        <v>11954399</v>
      </c>
      <c r="J60" s="92">
        <f t="shared" si="6"/>
        <v>29754402</v>
      </c>
      <c r="K60" s="87">
        <f t="shared" si="6"/>
        <v>21796405</v>
      </c>
      <c r="L60" s="88">
        <f t="shared" si="6"/>
        <v>11631089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10627485</v>
      </c>
      <c r="D7" s="29">
        <v>13128793</v>
      </c>
      <c r="E7" s="30">
        <v>23997626</v>
      </c>
      <c r="F7" s="31">
        <v>20444334</v>
      </c>
      <c r="G7" s="29">
        <v>20444334</v>
      </c>
      <c r="H7" s="32">
        <v>20444334</v>
      </c>
      <c r="I7" s="30">
        <v>21479365</v>
      </c>
      <c r="J7" s="33">
        <v>21024967</v>
      </c>
      <c r="K7" s="29">
        <v>21992116</v>
      </c>
      <c r="L7" s="32">
        <v>22959769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3629816</v>
      </c>
      <c r="G8" s="29">
        <v>3629816</v>
      </c>
      <c r="H8" s="32">
        <v>3629816</v>
      </c>
      <c r="I8" s="30">
        <v>4123319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3325572</v>
      </c>
      <c r="D13" s="29">
        <v>5094152</v>
      </c>
      <c r="E13" s="30">
        <v>0</v>
      </c>
      <c r="F13" s="31">
        <v>7102154</v>
      </c>
      <c r="G13" s="29">
        <v>7768712</v>
      </c>
      <c r="H13" s="32">
        <v>7768712</v>
      </c>
      <c r="I13" s="30">
        <v>8012713</v>
      </c>
      <c r="J13" s="33">
        <v>8264602</v>
      </c>
      <c r="K13" s="29">
        <v>8644774</v>
      </c>
      <c r="L13" s="32">
        <v>9025144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2246613</v>
      </c>
      <c r="D23" s="34">
        <v>3260870</v>
      </c>
      <c r="E23" s="37">
        <v>1325339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7555209</v>
      </c>
      <c r="D26" s="34">
        <v>7504961</v>
      </c>
      <c r="E26" s="37">
        <v>4928666</v>
      </c>
      <c r="F26" s="39">
        <v>18679707</v>
      </c>
      <c r="G26" s="34">
        <v>18679707</v>
      </c>
      <c r="H26" s="37">
        <v>18679707</v>
      </c>
      <c r="I26" s="41">
        <v>20633882</v>
      </c>
      <c r="J26" s="39">
        <v>19661136</v>
      </c>
      <c r="K26" s="34">
        <v>18951569</v>
      </c>
      <c r="L26" s="37">
        <v>19806743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23754879</v>
      </c>
      <c r="D33" s="52">
        <f t="shared" ref="D33:L33" si="0">SUM(D6:D20)+SUM(D22:D32)</f>
        <v>28988776</v>
      </c>
      <c r="E33" s="53">
        <f t="shared" si="0"/>
        <v>30251631</v>
      </c>
      <c r="F33" s="54">
        <f t="shared" si="0"/>
        <v>49856011</v>
      </c>
      <c r="G33" s="52">
        <f t="shared" si="0"/>
        <v>50522569</v>
      </c>
      <c r="H33" s="55">
        <f t="shared" si="0"/>
        <v>50522569</v>
      </c>
      <c r="I33" s="56">
        <f t="shared" si="0"/>
        <v>54249279</v>
      </c>
      <c r="J33" s="57">
        <f t="shared" si="0"/>
        <v>48950705</v>
      </c>
      <c r="K33" s="52">
        <f t="shared" si="0"/>
        <v>49588459</v>
      </c>
      <c r="L33" s="53">
        <f t="shared" si="0"/>
        <v>51791656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10095063</v>
      </c>
      <c r="D35" s="34">
        <v>10752836</v>
      </c>
      <c r="E35" s="37">
        <v>12280893</v>
      </c>
      <c r="F35" s="38">
        <v>12423838</v>
      </c>
      <c r="G35" s="34">
        <v>12572732</v>
      </c>
      <c r="H35" s="40">
        <v>12572732</v>
      </c>
      <c r="I35" s="41">
        <v>5197195</v>
      </c>
      <c r="J35" s="39">
        <v>15657067</v>
      </c>
      <c r="K35" s="34">
        <v>17193178</v>
      </c>
      <c r="L35" s="37">
        <v>18098082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3810055</v>
      </c>
      <c r="D38" s="34">
        <v>11195088</v>
      </c>
      <c r="E38" s="37">
        <v>9046035</v>
      </c>
      <c r="F38" s="39">
        <v>6665217</v>
      </c>
      <c r="G38" s="34">
        <v>5795841</v>
      </c>
      <c r="H38" s="37">
        <v>5795841</v>
      </c>
      <c r="I38" s="41">
        <v>10807844</v>
      </c>
      <c r="J38" s="39">
        <v>8700000</v>
      </c>
      <c r="K38" s="34">
        <v>7935956</v>
      </c>
      <c r="L38" s="37">
        <v>8285138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-1208049</v>
      </c>
      <c r="G39" s="34">
        <v>5602796</v>
      </c>
      <c r="H39" s="40">
        <v>5602796</v>
      </c>
      <c r="I39" s="41">
        <v>0</v>
      </c>
      <c r="J39" s="39">
        <v>6837193</v>
      </c>
      <c r="K39" s="34">
        <v>7151704</v>
      </c>
      <c r="L39" s="37">
        <v>8012391</v>
      </c>
    </row>
    <row r="40" spans="1:12" x14ac:dyDescent="0.25">
      <c r="A40" s="28" t="s">
        <v>56</v>
      </c>
      <c r="B40" s="21" t="s">
        <v>19</v>
      </c>
      <c r="C40" s="34">
        <v>6376770</v>
      </c>
      <c r="D40" s="34">
        <v>5793935</v>
      </c>
      <c r="E40" s="37">
        <v>0</v>
      </c>
      <c r="F40" s="39">
        <v>1075225</v>
      </c>
      <c r="G40" s="34">
        <v>1075225</v>
      </c>
      <c r="H40" s="37">
        <v>1075225</v>
      </c>
      <c r="I40" s="41">
        <v>0</v>
      </c>
      <c r="J40" s="39">
        <v>4515991</v>
      </c>
      <c r="K40" s="34">
        <v>4723727</v>
      </c>
      <c r="L40" s="37">
        <v>4931571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1239688</v>
      </c>
      <c r="D42" s="34">
        <v>1533841</v>
      </c>
      <c r="E42" s="37">
        <v>3444762</v>
      </c>
      <c r="F42" s="38">
        <v>2143549</v>
      </c>
      <c r="G42" s="34">
        <v>2143549</v>
      </c>
      <c r="H42" s="40">
        <v>2143549</v>
      </c>
      <c r="I42" s="41">
        <v>1877236</v>
      </c>
      <c r="J42" s="39">
        <v>3785788</v>
      </c>
      <c r="K42" s="34">
        <v>3529113</v>
      </c>
      <c r="L42" s="37">
        <v>3684395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1490443</v>
      </c>
      <c r="D45" s="34">
        <v>2469935</v>
      </c>
      <c r="E45" s="37">
        <v>2291597</v>
      </c>
      <c r="F45" s="39">
        <v>1729063</v>
      </c>
      <c r="G45" s="34">
        <v>1454096</v>
      </c>
      <c r="H45" s="37">
        <v>1454096</v>
      </c>
      <c r="I45" s="41">
        <v>2224747</v>
      </c>
      <c r="J45" s="39">
        <v>2628000</v>
      </c>
      <c r="K45" s="34">
        <v>3747287</v>
      </c>
      <c r="L45" s="37">
        <v>3912166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23012019</v>
      </c>
      <c r="D48" s="52">
        <f t="shared" ref="D48:L48" si="1">SUM(D35:D47)</f>
        <v>31745635</v>
      </c>
      <c r="E48" s="53">
        <f t="shared" si="1"/>
        <v>27063287</v>
      </c>
      <c r="F48" s="54">
        <f t="shared" si="1"/>
        <v>22828843</v>
      </c>
      <c r="G48" s="52">
        <f t="shared" si="1"/>
        <v>28644239</v>
      </c>
      <c r="H48" s="53">
        <f t="shared" si="1"/>
        <v>28644239</v>
      </c>
      <c r="I48" s="56">
        <f t="shared" si="1"/>
        <v>20107022</v>
      </c>
      <c r="J48" s="57">
        <f t="shared" si="1"/>
        <v>42124039</v>
      </c>
      <c r="K48" s="52">
        <f t="shared" si="1"/>
        <v>44280965</v>
      </c>
      <c r="L48" s="53">
        <f t="shared" si="1"/>
        <v>46923743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742860</v>
      </c>
      <c r="D49" s="61">
        <f t="shared" si="2"/>
        <v>-2756859</v>
      </c>
      <c r="E49" s="62">
        <f t="shared" si="2"/>
        <v>3188344</v>
      </c>
      <c r="F49" s="63">
        <f t="shared" si="2"/>
        <v>27027168</v>
      </c>
      <c r="G49" s="61">
        <f t="shared" si="2"/>
        <v>21878330</v>
      </c>
      <c r="H49" s="62">
        <f t="shared" si="2"/>
        <v>21878330</v>
      </c>
      <c r="I49" s="64">
        <f t="shared" si="2"/>
        <v>34142257</v>
      </c>
      <c r="J49" s="65">
        <f t="shared" si="2"/>
        <v>6826666</v>
      </c>
      <c r="K49" s="61">
        <f t="shared" si="2"/>
        <v>5307494</v>
      </c>
      <c r="L49" s="62">
        <f t="shared" si="2"/>
        <v>4867913</v>
      </c>
    </row>
    <row r="50" spans="1:12" x14ac:dyDescent="0.25">
      <c r="A50" s="66" t="s">
        <v>65</v>
      </c>
      <c r="B50" s="21" t="s">
        <v>66</v>
      </c>
      <c r="C50" s="34">
        <v>18095240</v>
      </c>
      <c r="D50" s="34">
        <v>21739130</v>
      </c>
      <c r="E50" s="37">
        <v>8835590</v>
      </c>
      <c r="F50" s="39">
        <v>19467804</v>
      </c>
      <c r="G50" s="34">
        <v>19467804</v>
      </c>
      <c r="H50" s="37">
        <v>19467804</v>
      </c>
      <c r="I50" s="41">
        <v>20556007</v>
      </c>
      <c r="J50" s="39">
        <v>14685134</v>
      </c>
      <c r="K50" s="34">
        <v>26892583</v>
      </c>
      <c r="L50" s="37">
        <v>28012871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18838100</v>
      </c>
      <c r="D52" s="68">
        <f t="shared" si="3"/>
        <v>18982271</v>
      </c>
      <c r="E52" s="69">
        <f t="shared" si="3"/>
        <v>12023934</v>
      </c>
      <c r="F52" s="70">
        <f t="shared" si="3"/>
        <v>46494972</v>
      </c>
      <c r="G52" s="68">
        <f t="shared" si="3"/>
        <v>41346134</v>
      </c>
      <c r="H52" s="69">
        <f t="shared" si="3"/>
        <v>41346134</v>
      </c>
      <c r="I52" s="71">
        <f t="shared" si="3"/>
        <v>54698264</v>
      </c>
      <c r="J52" s="72">
        <f t="shared" si="3"/>
        <v>21511800</v>
      </c>
      <c r="K52" s="68">
        <f t="shared" si="3"/>
        <v>32200077</v>
      </c>
      <c r="L52" s="69">
        <f t="shared" si="3"/>
        <v>32880784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18838100</v>
      </c>
      <c r="D54" s="79">
        <f t="shared" ref="D54:L54" si="4">+D52-D53</f>
        <v>18982271</v>
      </c>
      <c r="E54" s="80">
        <f t="shared" si="4"/>
        <v>12023934</v>
      </c>
      <c r="F54" s="81">
        <f t="shared" si="4"/>
        <v>46494972</v>
      </c>
      <c r="G54" s="79">
        <f t="shared" si="4"/>
        <v>41346134</v>
      </c>
      <c r="H54" s="80">
        <f t="shared" si="4"/>
        <v>41346134</v>
      </c>
      <c r="I54" s="82">
        <f t="shared" si="4"/>
        <v>54698264</v>
      </c>
      <c r="J54" s="83">
        <f t="shared" si="4"/>
        <v>21511800</v>
      </c>
      <c r="K54" s="79">
        <f t="shared" si="4"/>
        <v>32200077</v>
      </c>
      <c r="L54" s="80">
        <f t="shared" si="4"/>
        <v>32880784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18838100</v>
      </c>
      <c r="D57" s="68">
        <f t="shared" ref="D57:L57" si="5">SUM(D54:D56)</f>
        <v>18982271</v>
      </c>
      <c r="E57" s="69">
        <f t="shared" si="5"/>
        <v>12023934</v>
      </c>
      <c r="F57" s="70">
        <f t="shared" si="5"/>
        <v>46494972</v>
      </c>
      <c r="G57" s="68">
        <f t="shared" si="5"/>
        <v>41346134</v>
      </c>
      <c r="H57" s="69">
        <f t="shared" si="5"/>
        <v>41346134</v>
      </c>
      <c r="I57" s="71">
        <f t="shared" si="5"/>
        <v>54698264</v>
      </c>
      <c r="J57" s="72">
        <f t="shared" si="5"/>
        <v>21511800</v>
      </c>
      <c r="K57" s="68">
        <f t="shared" si="5"/>
        <v>32200077</v>
      </c>
      <c r="L57" s="69">
        <f t="shared" si="5"/>
        <v>32880784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18838100</v>
      </c>
      <c r="D60" s="87">
        <f t="shared" ref="D60:L60" si="6">SUM(D57:D59)</f>
        <v>18982271</v>
      </c>
      <c r="E60" s="88">
        <f t="shared" si="6"/>
        <v>12023934</v>
      </c>
      <c r="F60" s="89">
        <f t="shared" si="6"/>
        <v>46494972</v>
      </c>
      <c r="G60" s="87">
        <f t="shared" si="6"/>
        <v>41346134</v>
      </c>
      <c r="H60" s="90">
        <f t="shared" si="6"/>
        <v>41346134</v>
      </c>
      <c r="I60" s="91">
        <f t="shared" si="6"/>
        <v>54698264</v>
      </c>
      <c r="J60" s="92">
        <f t="shared" si="6"/>
        <v>21511800</v>
      </c>
      <c r="K60" s="87">
        <f t="shared" si="6"/>
        <v>32200077</v>
      </c>
      <c r="L60" s="88">
        <f t="shared" si="6"/>
        <v>32880784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44968383</v>
      </c>
      <c r="D7" s="29">
        <v>117399855</v>
      </c>
      <c r="E7" s="30">
        <v>102794542</v>
      </c>
      <c r="F7" s="31">
        <v>127202184</v>
      </c>
      <c r="G7" s="29">
        <v>138057296</v>
      </c>
      <c r="H7" s="32">
        <v>138057296</v>
      </c>
      <c r="I7" s="30">
        <v>104736801</v>
      </c>
      <c r="J7" s="33">
        <v>147583249</v>
      </c>
      <c r="K7" s="29">
        <v>157766493</v>
      </c>
      <c r="L7" s="32">
        <v>168652380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4734083</v>
      </c>
      <c r="D13" s="29">
        <v>9145804</v>
      </c>
      <c r="E13" s="30">
        <v>8549530</v>
      </c>
      <c r="F13" s="31">
        <v>15536904</v>
      </c>
      <c r="G13" s="29">
        <v>15536904</v>
      </c>
      <c r="H13" s="32">
        <v>15536904</v>
      </c>
      <c r="I13" s="30">
        <v>10329196</v>
      </c>
      <c r="J13" s="33">
        <v>16608950</v>
      </c>
      <c r="K13" s="29">
        <v>17754967</v>
      </c>
      <c r="L13" s="32">
        <v>18980060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1638179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18894496</v>
      </c>
      <c r="D26" s="34">
        <v>14678542</v>
      </c>
      <c r="E26" s="37">
        <v>14847947</v>
      </c>
      <c r="F26" s="39">
        <v>21232488</v>
      </c>
      <c r="G26" s="34">
        <v>21487061</v>
      </c>
      <c r="H26" s="37">
        <v>21487061</v>
      </c>
      <c r="I26" s="41">
        <v>21486169</v>
      </c>
      <c r="J26" s="39">
        <v>22969668</v>
      </c>
      <c r="K26" s="34">
        <v>24554575</v>
      </c>
      <c r="L26" s="37">
        <v>26248841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38156727</v>
      </c>
      <c r="D29" s="34">
        <v>0</v>
      </c>
      <c r="E29" s="37">
        <v>7078081</v>
      </c>
      <c r="F29" s="39">
        <v>0</v>
      </c>
      <c r="G29" s="34">
        <v>6352085</v>
      </c>
      <c r="H29" s="37">
        <v>6352085</v>
      </c>
      <c r="I29" s="41">
        <v>6226421</v>
      </c>
      <c r="J29" s="39">
        <v>6790378</v>
      </c>
      <c r="K29" s="34">
        <v>7258915</v>
      </c>
      <c r="L29" s="37">
        <v>7759780</v>
      </c>
    </row>
    <row r="30" spans="1:12" x14ac:dyDescent="0.25">
      <c r="A30" s="28" t="s">
        <v>44</v>
      </c>
      <c r="B30" s="21" t="s">
        <v>19</v>
      </c>
      <c r="C30" s="34">
        <v>-14670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106739019</v>
      </c>
      <c r="D33" s="52">
        <f t="shared" ref="D33:L33" si="0">SUM(D6:D20)+SUM(D22:D32)</f>
        <v>141224201</v>
      </c>
      <c r="E33" s="53">
        <f t="shared" si="0"/>
        <v>133270100</v>
      </c>
      <c r="F33" s="54">
        <f t="shared" si="0"/>
        <v>163971576</v>
      </c>
      <c r="G33" s="52">
        <f t="shared" si="0"/>
        <v>181433346</v>
      </c>
      <c r="H33" s="55">
        <f t="shared" si="0"/>
        <v>181433346</v>
      </c>
      <c r="I33" s="56">
        <f t="shared" si="0"/>
        <v>144416766</v>
      </c>
      <c r="J33" s="57">
        <f t="shared" si="0"/>
        <v>193952245</v>
      </c>
      <c r="K33" s="52">
        <f t="shared" si="0"/>
        <v>207334950</v>
      </c>
      <c r="L33" s="53">
        <f t="shared" si="0"/>
        <v>221641061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20344607</v>
      </c>
      <c r="D35" s="34">
        <v>22161479</v>
      </c>
      <c r="E35" s="37">
        <v>22561432</v>
      </c>
      <c r="F35" s="38">
        <v>26923472</v>
      </c>
      <c r="G35" s="34">
        <v>25036892</v>
      </c>
      <c r="H35" s="40">
        <v>25036892</v>
      </c>
      <c r="I35" s="41">
        <v>32055555</v>
      </c>
      <c r="J35" s="39">
        <v>30264446</v>
      </c>
      <c r="K35" s="34">
        <v>31853327</v>
      </c>
      <c r="L35" s="37">
        <v>33525627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66089821</v>
      </c>
      <c r="D38" s="34">
        <v>51910347</v>
      </c>
      <c r="E38" s="37">
        <v>44803012</v>
      </c>
      <c r="F38" s="39">
        <v>51548595</v>
      </c>
      <c r="G38" s="34">
        <v>49393854</v>
      </c>
      <c r="H38" s="37">
        <v>49393854</v>
      </c>
      <c r="I38" s="41">
        <v>44619361</v>
      </c>
      <c r="J38" s="39">
        <v>54818272</v>
      </c>
      <c r="K38" s="34">
        <v>58434944</v>
      </c>
      <c r="L38" s="37">
        <v>62110143</v>
      </c>
    </row>
    <row r="39" spans="1:12" x14ac:dyDescent="0.25">
      <c r="A39" s="28" t="s">
        <v>54</v>
      </c>
      <c r="B39" s="21" t="s">
        <v>55</v>
      </c>
      <c r="C39" s="34">
        <v>80951155</v>
      </c>
      <c r="D39" s="34">
        <v>47486901</v>
      </c>
      <c r="E39" s="37">
        <v>24588412</v>
      </c>
      <c r="F39" s="38">
        <v>5652036</v>
      </c>
      <c r="G39" s="34">
        <v>-82266933</v>
      </c>
      <c r="H39" s="40">
        <v>-82266933</v>
      </c>
      <c r="I39" s="41">
        <v>-51994634</v>
      </c>
      <c r="J39" s="39">
        <v>6682930</v>
      </c>
      <c r="K39" s="34">
        <v>7144053</v>
      </c>
      <c r="L39" s="37">
        <v>7636992</v>
      </c>
    </row>
    <row r="40" spans="1:12" x14ac:dyDescent="0.25">
      <c r="A40" s="28" t="s">
        <v>56</v>
      </c>
      <c r="B40" s="21" t="s">
        <v>19</v>
      </c>
      <c r="C40" s="34">
        <v>14003240</v>
      </c>
      <c r="D40" s="34">
        <v>23627339</v>
      </c>
      <c r="E40" s="37">
        <v>19836809</v>
      </c>
      <c r="F40" s="39">
        <v>17074068</v>
      </c>
      <c r="G40" s="34">
        <v>17074068</v>
      </c>
      <c r="H40" s="37">
        <v>17074068</v>
      </c>
      <c r="I40" s="41">
        <v>34388614</v>
      </c>
      <c r="J40" s="39">
        <v>22378020</v>
      </c>
      <c r="K40" s="34">
        <v>22386026</v>
      </c>
      <c r="L40" s="37">
        <v>17077872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506086</v>
      </c>
      <c r="K41" s="34">
        <v>345060</v>
      </c>
      <c r="L41" s="37">
        <v>78716</v>
      </c>
    </row>
    <row r="42" spans="1:12" x14ac:dyDescent="0.25">
      <c r="A42" s="28" t="s">
        <v>57</v>
      </c>
      <c r="B42" s="21" t="s">
        <v>19</v>
      </c>
      <c r="C42" s="34">
        <v>3389181</v>
      </c>
      <c r="D42" s="34">
        <v>3095786</v>
      </c>
      <c r="E42" s="37">
        <v>2822042</v>
      </c>
      <c r="F42" s="38">
        <v>3580000</v>
      </c>
      <c r="G42" s="34">
        <v>4680000</v>
      </c>
      <c r="H42" s="40">
        <v>4680000</v>
      </c>
      <c r="I42" s="41">
        <v>3404902</v>
      </c>
      <c r="J42" s="39">
        <v>3050000</v>
      </c>
      <c r="K42" s="34">
        <v>3250000</v>
      </c>
      <c r="L42" s="37">
        <v>3750000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2646960</v>
      </c>
      <c r="D44" s="34">
        <v>4270412</v>
      </c>
      <c r="E44" s="37">
        <v>34580946</v>
      </c>
      <c r="F44" s="38">
        <v>1502440</v>
      </c>
      <c r="G44" s="34">
        <v>90281769</v>
      </c>
      <c r="H44" s="40">
        <v>90281769</v>
      </c>
      <c r="I44" s="41">
        <v>90768123</v>
      </c>
      <c r="J44" s="39">
        <v>1884929</v>
      </c>
      <c r="K44" s="34">
        <v>2014989</v>
      </c>
      <c r="L44" s="37">
        <v>2154023</v>
      </c>
    </row>
    <row r="45" spans="1:12" x14ac:dyDescent="0.25">
      <c r="A45" s="28" t="s">
        <v>60</v>
      </c>
      <c r="B45" s="21" t="s">
        <v>19</v>
      </c>
      <c r="C45" s="34">
        <v>772567</v>
      </c>
      <c r="D45" s="34">
        <v>2414380</v>
      </c>
      <c r="E45" s="37">
        <v>3119866</v>
      </c>
      <c r="F45" s="39">
        <v>2260896</v>
      </c>
      <c r="G45" s="34">
        <v>1576630</v>
      </c>
      <c r="H45" s="37">
        <v>1576630</v>
      </c>
      <c r="I45" s="41">
        <v>1665251</v>
      </c>
      <c r="J45" s="39">
        <v>1579559</v>
      </c>
      <c r="K45" s="34">
        <v>1615263</v>
      </c>
      <c r="L45" s="37">
        <v>1646539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1042946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10915129</v>
      </c>
      <c r="F47" s="39">
        <v>0</v>
      </c>
      <c r="G47" s="34">
        <v>0</v>
      </c>
      <c r="H47" s="37">
        <v>0</v>
      </c>
      <c r="I47" s="41">
        <v>21279366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188197531</v>
      </c>
      <c r="D48" s="52">
        <f t="shared" ref="D48:L48" si="1">SUM(D35:D47)</f>
        <v>154966644</v>
      </c>
      <c r="E48" s="53">
        <f t="shared" si="1"/>
        <v>163227648</v>
      </c>
      <c r="F48" s="54">
        <f t="shared" si="1"/>
        <v>108541507</v>
      </c>
      <c r="G48" s="52">
        <f t="shared" si="1"/>
        <v>105776280</v>
      </c>
      <c r="H48" s="53">
        <f t="shared" si="1"/>
        <v>105776280</v>
      </c>
      <c r="I48" s="56">
        <f t="shared" si="1"/>
        <v>177229484</v>
      </c>
      <c r="J48" s="57">
        <f t="shared" si="1"/>
        <v>121164242</v>
      </c>
      <c r="K48" s="52">
        <f t="shared" si="1"/>
        <v>127043662</v>
      </c>
      <c r="L48" s="53">
        <f t="shared" si="1"/>
        <v>127979912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-81458512</v>
      </c>
      <c r="D49" s="61">
        <f t="shared" si="2"/>
        <v>-13742443</v>
      </c>
      <c r="E49" s="62">
        <f t="shared" si="2"/>
        <v>-29957548</v>
      </c>
      <c r="F49" s="63">
        <f t="shared" si="2"/>
        <v>55430069</v>
      </c>
      <c r="G49" s="61">
        <f t="shared" si="2"/>
        <v>75657066</v>
      </c>
      <c r="H49" s="62">
        <f t="shared" si="2"/>
        <v>75657066</v>
      </c>
      <c r="I49" s="64">
        <f t="shared" si="2"/>
        <v>-32812718</v>
      </c>
      <c r="J49" s="65">
        <f t="shared" si="2"/>
        <v>72788003</v>
      </c>
      <c r="K49" s="61">
        <f t="shared" si="2"/>
        <v>80291288</v>
      </c>
      <c r="L49" s="62">
        <f t="shared" si="2"/>
        <v>93661149</v>
      </c>
    </row>
    <row r="50" spans="1:12" x14ac:dyDescent="0.25">
      <c r="A50" s="66" t="s">
        <v>65</v>
      </c>
      <c r="B50" s="21" t="s">
        <v>66</v>
      </c>
      <c r="C50" s="34">
        <v>12500000</v>
      </c>
      <c r="D50" s="34">
        <v>54339469</v>
      </c>
      <c r="E50" s="37">
        <v>22832114</v>
      </c>
      <c r="F50" s="39">
        <v>13941000</v>
      </c>
      <c r="G50" s="34">
        <v>21108885</v>
      </c>
      <c r="H50" s="37">
        <v>21108885</v>
      </c>
      <c r="I50" s="41">
        <v>20987959</v>
      </c>
      <c r="J50" s="39">
        <v>9629000</v>
      </c>
      <c r="K50" s="34">
        <v>13196000</v>
      </c>
      <c r="L50" s="37">
        <v>9344000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-68958512</v>
      </c>
      <c r="D52" s="68">
        <f t="shared" si="3"/>
        <v>40597026</v>
      </c>
      <c r="E52" s="69">
        <f t="shared" si="3"/>
        <v>-7125434</v>
      </c>
      <c r="F52" s="70">
        <f t="shared" si="3"/>
        <v>69371069</v>
      </c>
      <c r="G52" s="68">
        <f t="shared" si="3"/>
        <v>96765951</v>
      </c>
      <c r="H52" s="69">
        <f t="shared" si="3"/>
        <v>96765951</v>
      </c>
      <c r="I52" s="71">
        <f t="shared" si="3"/>
        <v>-11824759</v>
      </c>
      <c r="J52" s="72">
        <f t="shared" si="3"/>
        <v>82417003</v>
      </c>
      <c r="K52" s="68">
        <f t="shared" si="3"/>
        <v>93487288</v>
      </c>
      <c r="L52" s="69">
        <f t="shared" si="3"/>
        <v>103005149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-68958512</v>
      </c>
      <c r="D54" s="79">
        <f t="shared" ref="D54:L54" si="4">+D52-D53</f>
        <v>40597026</v>
      </c>
      <c r="E54" s="80">
        <f t="shared" si="4"/>
        <v>-7125434</v>
      </c>
      <c r="F54" s="81">
        <f t="shared" si="4"/>
        <v>69371069</v>
      </c>
      <c r="G54" s="79">
        <f t="shared" si="4"/>
        <v>96765951</v>
      </c>
      <c r="H54" s="80">
        <f t="shared" si="4"/>
        <v>96765951</v>
      </c>
      <c r="I54" s="82">
        <f t="shared" si="4"/>
        <v>-11824759</v>
      </c>
      <c r="J54" s="83">
        <f t="shared" si="4"/>
        <v>82417003</v>
      </c>
      <c r="K54" s="79">
        <f t="shared" si="4"/>
        <v>93487288</v>
      </c>
      <c r="L54" s="80">
        <f t="shared" si="4"/>
        <v>103005149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-68958512</v>
      </c>
      <c r="D57" s="68">
        <f t="shared" ref="D57:L57" si="5">SUM(D54:D56)</f>
        <v>40597026</v>
      </c>
      <c r="E57" s="69">
        <f t="shared" si="5"/>
        <v>-7125434</v>
      </c>
      <c r="F57" s="70">
        <f t="shared" si="5"/>
        <v>69371069</v>
      </c>
      <c r="G57" s="68">
        <f t="shared" si="5"/>
        <v>96765951</v>
      </c>
      <c r="H57" s="69">
        <f t="shared" si="5"/>
        <v>96765951</v>
      </c>
      <c r="I57" s="71">
        <f t="shared" si="5"/>
        <v>-11824759</v>
      </c>
      <c r="J57" s="72">
        <f t="shared" si="5"/>
        <v>82417003</v>
      </c>
      <c r="K57" s="68">
        <f t="shared" si="5"/>
        <v>93487288</v>
      </c>
      <c r="L57" s="69">
        <f t="shared" si="5"/>
        <v>103005149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-68958512</v>
      </c>
      <c r="D60" s="87">
        <f t="shared" ref="D60:L60" si="6">SUM(D57:D59)</f>
        <v>40597026</v>
      </c>
      <c r="E60" s="88">
        <f t="shared" si="6"/>
        <v>-7125434</v>
      </c>
      <c r="F60" s="89">
        <f t="shared" si="6"/>
        <v>69371069</v>
      </c>
      <c r="G60" s="87">
        <f t="shared" si="6"/>
        <v>96765951</v>
      </c>
      <c r="H60" s="90">
        <f t="shared" si="6"/>
        <v>96765951</v>
      </c>
      <c r="I60" s="91">
        <f t="shared" si="6"/>
        <v>-11824759</v>
      </c>
      <c r="J60" s="92">
        <f t="shared" si="6"/>
        <v>82417003</v>
      </c>
      <c r="K60" s="87">
        <f t="shared" si="6"/>
        <v>93487288</v>
      </c>
      <c r="L60" s="88">
        <f t="shared" si="6"/>
        <v>103005149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17567480</v>
      </c>
      <c r="D7" s="29">
        <v>17790753</v>
      </c>
      <c r="E7" s="30">
        <v>25534340</v>
      </c>
      <c r="F7" s="31">
        <v>29834668</v>
      </c>
      <c r="G7" s="29">
        <v>29834668</v>
      </c>
      <c r="H7" s="32">
        <v>29834668</v>
      </c>
      <c r="I7" s="30">
        <v>26419341</v>
      </c>
      <c r="J7" s="33">
        <v>31117559</v>
      </c>
      <c r="K7" s="29">
        <v>32548967</v>
      </c>
      <c r="L7" s="32">
        <v>33981120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2365397</v>
      </c>
      <c r="D13" s="29">
        <v>4779347</v>
      </c>
      <c r="E13" s="30">
        <v>4742267</v>
      </c>
      <c r="F13" s="31">
        <v>5266841</v>
      </c>
      <c r="G13" s="29">
        <v>8410354</v>
      </c>
      <c r="H13" s="32">
        <v>8410354</v>
      </c>
      <c r="I13" s="30">
        <v>7308281</v>
      </c>
      <c r="J13" s="33">
        <v>7989836</v>
      </c>
      <c r="K13" s="29">
        <v>7750141</v>
      </c>
      <c r="L13" s="32">
        <v>7672640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8398450</v>
      </c>
      <c r="E26" s="37">
        <v>0</v>
      </c>
      <c r="F26" s="39">
        <v>52565</v>
      </c>
      <c r="G26" s="34">
        <v>52565</v>
      </c>
      <c r="H26" s="37">
        <v>52565</v>
      </c>
      <c r="I26" s="41">
        <v>0</v>
      </c>
      <c r="J26" s="39">
        <v>54878</v>
      </c>
      <c r="K26" s="34">
        <v>57347</v>
      </c>
      <c r="L26" s="37">
        <v>58781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19932877</v>
      </c>
      <c r="D33" s="52">
        <f t="shared" ref="D33:L33" si="0">SUM(D6:D20)+SUM(D22:D32)</f>
        <v>30968550</v>
      </c>
      <c r="E33" s="53">
        <f t="shared" si="0"/>
        <v>30276607</v>
      </c>
      <c r="F33" s="54">
        <f t="shared" si="0"/>
        <v>35154074</v>
      </c>
      <c r="G33" s="52">
        <f t="shared" si="0"/>
        <v>38297587</v>
      </c>
      <c r="H33" s="55">
        <f t="shared" si="0"/>
        <v>38297587</v>
      </c>
      <c r="I33" s="56">
        <f t="shared" si="0"/>
        <v>33727622</v>
      </c>
      <c r="J33" s="57">
        <f t="shared" si="0"/>
        <v>39162273</v>
      </c>
      <c r="K33" s="52">
        <f t="shared" si="0"/>
        <v>40356455</v>
      </c>
      <c r="L33" s="53">
        <f t="shared" si="0"/>
        <v>41712541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6041721</v>
      </c>
      <c r="D35" s="34">
        <v>7231234</v>
      </c>
      <c r="E35" s="37">
        <v>8921152</v>
      </c>
      <c r="F35" s="38">
        <v>8194337</v>
      </c>
      <c r="G35" s="34">
        <v>8266130</v>
      </c>
      <c r="H35" s="40">
        <v>8266130</v>
      </c>
      <c r="I35" s="41">
        <v>9800538</v>
      </c>
      <c r="J35" s="39">
        <v>8459374</v>
      </c>
      <c r="K35" s="34">
        <v>8848504</v>
      </c>
      <c r="L35" s="37">
        <v>9237838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3396056</v>
      </c>
      <c r="D38" s="34">
        <v>3541784</v>
      </c>
      <c r="E38" s="37">
        <v>3503336</v>
      </c>
      <c r="F38" s="39">
        <v>4259006</v>
      </c>
      <c r="G38" s="34">
        <v>4259006</v>
      </c>
      <c r="H38" s="37">
        <v>4259006</v>
      </c>
      <c r="I38" s="41">
        <v>2348788</v>
      </c>
      <c r="J38" s="39">
        <v>4904247</v>
      </c>
      <c r="K38" s="34">
        <v>5129843</v>
      </c>
      <c r="L38" s="37">
        <v>5355557</v>
      </c>
    </row>
    <row r="39" spans="1:12" x14ac:dyDescent="0.25">
      <c r="A39" s="28" t="s">
        <v>54</v>
      </c>
      <c r="B39" s="21" t="s">
        <v>55</v>
      </c>
      <c r="C39" s="34">
        <v>-435408</v>
      </c>
      <c r="D39" s="34">
        <v>-8095681</v>
      </c>
      <c r="E39" s="37">
        <v>47460328</v>
      </c>
      <c r="F39" s="38">
        <v>10255667</v>
      </c>
      <c r="G39" s="34">
        <v>18384010</v>
      </c>
      <c r="H39" s="40">
        <v>18384010</v>
      </c>
      <c r="I39" s="41">
        <v>11933867</v>
      </c>
      <c r="J39" s="39">
        <v>9584902</v>
      </c>
      <c r="K39" s="34">
        <v>9105656</v>
      </c>
      <c r="L39" s="37">
        <v>8650374</v>
      </c>
    </row>
    <row r="40" spans="1:12" x14ac:dyDescent="0.25">
      <c r="A40" s="28" t="s">
        <v>56</v>
      </c>
      <c r="B40" s="21" t="s">
        <v>19</v>
      </c>
      <c r="C40" s="34">
        <v>6920473</v>
      </c>
      <c r="D40" s="34">
        <v>4194913</v>
      </c>
      <c r="E40" s="37">
        <v>1180089</v>
      </c>
      <c r="F40" s="39">
        <v>7399152</v>
      </c>
      <c r="G40" s="34">
        <v>7399152</v>
      </c>
      <c r="H40" s="37">
        <v>7399152</v>
      </c>
      <c r="I40" s="41">
        <v>7399152</v>
      </c>
      <c r="J40" s="39">
        <v>7547134</v>
      </c>
      <c r="K40" s="34">
        <v>7622604</v>
      </c>
      <c r="L40" s="37">
        <v>7698831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782243</v>
      </c>
      <c r="D42" s="34">
        <v>612803</v>
      </c>
      <c r="E42" s="37">
        <v>1297570</v>
      </c>
      <c r="F42" s="38">
        <v>1980000</v>
      </c>
      <c r="G42" s="34">
        <v>730000</v>
      </c>
      <c r="H42" s="40">
        <v>730000</v>
      </c>
      <c r="I42" s="41">
        <v>2625623</v>
      </c>
      <c r="J42" s="39">
        <v>762120</v>
      </c>
      <c r="K42" s="34">
        <v>797178</v>
      </c>
      <c r="L42" s="37">
        <v>832253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7047537</v>
      </c>
      <c r="F44" s="38">
        <v>1678200</v>
      </c>
      <c r="G44" s="34">
        <v>1678200</v>
      </c>
      <c r="H44" s="40">
        <v>1678200</v>
      </c>
      <c r="I44" s="41">
        <v>101124</v>
      </c>
      <c r="J44" s="39">
        <v>10677148</v>
      </c>
      <c r="K44" s="34">
        <v>11168297</v>
      </c>
      <c r="L44" s="37">
        <v>11659702</v>
      </c>
    </row>
    <row r="45" spans="1:12" x14ac:dyDescent="0.25">
      <c r="A45" s="28" t="s">
        <v>60</v>
      </c>
      <c r="B45" s="21" t="s">
        <v>19</v>
      </c>
      <c r="C45" s="34">
        <v>3520820</v>
      </c>
      <c r="D45" s="34">
        <v>3574798</v>
      </c>
      <c r="E45" s="37">
        <v>3592179</v>
      </c>
      <c r="F45" s="39">
        <v>4940991</v>
      </c>
      <c r="G45" s="34">
        <v>4821488</v>
      </c>
      <c r="H45" s="37">
        <v>4821488</v>
      </c>
      <c r="I45" s="41">
        <v>3603775</v>
      </c>
      <c r="J45" s="39">
        <v>5105379</v>
      </c>
      <c r="K45" s="34">
        <v>5340225</v>
      </c>
      <c r="L45" s="37">
        <v>5575195</v>
      </c>
    </row>
    <row r="46" spans="1:12" x14ac:dyDescent="0.25">
      <c r="A46" s="28" t="s">
        <v>61</v>
      </c>
      <c r="B46" s="21" t="s">
        <v>19</v>
      </c>
      <c r="C46" s="34">
        <v>529474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20755379</v>
      </c>
      <c r="D48" s="52">
        <f t="shared" ref="D48:L48" si="1">SUM(D35:D47)</f>
        <v>11059851</v>
      </c>
      <c r="E48" s="53">
        <f t="shared" si="1"/>
        <v>73002191</v>
      </c>
      <c r="F48" s="54">
        <f t="shared" si="1"/>
        <v>38707353</v>
      </c>
      <c r="G48" s="52">
        <f t="shared" si="1"/>
        <v>45537986</v>
      </c>
      <c r="H48" s="53">
        <f t="shared" si="1"/>
        <v>45537986</v>
      </c>
      <c r="I48" s="56">
        <f t="shared" si="1"/>
        <v>37812867</v>
      </c>
      <c r="J48" s="57">
        <f t="shared" si="1"/>
        <v>47040304</v>
      </c>
      <c r="K48" s="52">
        <f t="shared" si="1"/>
        <v>48012307</v>
      </c>
      <c r="L48" s="53">
        <f t="shared" si="1"/>
        <v>49009750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-822502</v>
      </c>
      <c r="D49" s="61">
        <f t="shared" si="2"/>
        <v>19908699</v>
      </c>
      <c r="E49" s="62">
        <f t="shared" si="2"/>
        <v>-42725584</v>
      </c>
      <c r="F49" s="63">
        <f t="shared" si="2"/>
        <v>-3553279</v>
      </c>
      <c r="G49" s="61">
        <f t="shared" si="2"/>
        <v>-7240399</v>
      </c>
      <c r="H49" s="62">
        <f t="shared" si="2"/>
        <v>-7240399</v>
      </c>
      <c r="I49" s="64">
        <f t="shared" si="2"/>
        <v>-4085245</v>
      </c>
      <c r="J49" s="65">
        <f t="shared" si="2"/>
        <v>-7878031</v>
      </c>
      <c r="K49" s="61">
        <f t="shared" si="2"/>
        <v>-7655852</v>
      </c>
      <c r="L49" s="62">
        <f t="shared" si="2"/>
        <v>-7297209</v>
      </c>
    </row>
    <row r="50" spans="1:12" x14ac:dyDescent="0.25">
      <c r="A50" s="66" t="s">
        <v>65</v>
      </c>
      <c r="B50" s="21" t="s">
        <v>66</v>
      </c>
      <c r="C50" s="34">
        <v>17029504</v>
      </c>
      <c r="D50" s="34">
        <v>-2410324</v>
      </c>
      <c r="E50" s="37">
        <v>852194</v>
      </c>
      <c r="F50" s="39">
        <v>15000000</v>
      </c>
      <c r="G50" s="34">
        <v>15000000</v>
      </c>
      <c r="H50" s="37">
        <v>15000000</v>
      </c>
      <c r="I50" s="41">
        <v>3875415</v>
      </c>
      <c r="J50" s="39">
        <v>10000000</v>
      </c>
      <c r="K50" s="34">
        <v>18000000</v>
      </c>
      <c r="L50" s="37">
        <v>15750000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16207002</v>
      </c>
      <c r="D52" s="68">
        <f t="shared" si="3"/>
        <v>17498375</v>
      </c>
      <c r="E52" s="69">
        <f t="shared" si="3"/>
        <v>-41873390</v>
      </c>
      <c r="F52" s="70">
        <f t="shared" si="3"/>
        <v>11446721</v>
      </c>
      <c r="G52" s="68">
        <f t="shared" si="3"/>
        <v>7759601</v>
      </c>
      <c r="H52" s="69">
        <f t="shared" si="3"/>
        <v>7759601</v>
      </c>
      <c r="I52" s="71">
        <f t="shared" si="3"/>
        <v>-209830</v>
      </c>
      <c r="J52" s="72">
        <f t="shared" si="3"/>
        <v>2121969</v>
      </c>
      <c r="K52" s="68">
        <f t="shared" si="3"/>
        <v>10344148</v>
      </c>
      <c r="L52" s="69">
        <f t="shared" si="3"/>
        <v>8452791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16207002</v>
      </c>
      <c r="D54" s="79">
        <f t="shared" ref="D54:L54" si="4">+D52-D53</f>
        <v>17498375</v>
      </c>
      <c r="E54" s="80">
        <f t="shared" si="4"/>
        <v>-41873390</v>
      </c>
      <c r="F54" s="81">
        <f t="shared" si="4"/>
        <v>11446721</v>
      </c>
      <c r="G54" s="79">
        <f t="shared" si="4"/>
        <v>7759601</v>
      </c>
      <c r="H54" s="80">
        <f t="shared" si="4"/>
        <v>7759601</v>
      </c>
      <c r="I54" s="82">
        <f t="shared" si="4"/>
        <v>-209830</v>
      </c>
      <c r="J54" s="83">
        <f t="shared" si="4"/>
        <v>2121969</v>
      </c>
      <c r="K54" s="79">
        <f t="shared" si="4"/>
        <v>10344148</v>
      </c>
      <c r="L54" s="80">
        <f t="shared" si="4"/>
        <v>8452791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16207002</v>
      </c>
      <c r="D57" s="68">
        <f t="shared" ref="D57:L57" si="5">SUM(D54:D56)</f>
        <v>17498375</v>
      </c>
      <c r="E57" s="69">
        <f t="shared" si="5"/>
        <v>-41873390</v>
      </c>
      <c r="F57" s="70">
        <f t="shared" si="5"/>
        <v>11446721</v>
      </c>
      <c r="G57" s="68">
        <f t="shared" si="5"/>
        <v>7759601</v>
      </c>
      <c r="H57" s="69">
        <f t="shared" si="5"/>
        <v>7759601</v>
      </c>
      <c r="I57" s="71">
        <f t="shared" si="5"/>
        <v>-209830</v>
      </c>
      <c r="J57" s="72">
        <f t="shared" si="5"/>
        <v>2121969</v>
      </c>
      <c r="K57" s="68">
        <f t="shared" si="5"/>
        <v>10344148</v>
      </c>
      <c r="L57" s="69">
        <f t="shared" si="5"/>
        <v>8452791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16207002</v>
      </c>
      <c r="D60" s="87">
        <f t="shared" ref="D60:L60" si="6">SUM(D57:D59)</f>
        <v>17498375</v>
      </c>
      <c r="E60" s="88">
        <f t="shared" si="6"/>
        <v>-41873390</v>
      </c>
      <c r="F60" s="89">
        <f t="shared" si="6"/>
        <v>11446721</v>
      </c>
      <c r="G60" s="87">
        <f t="shared" si="6"/>
        <v>7759601</v>
      </c>
      <c r="H60" s="90">
        <f t="shared" si="6"/>
        <v>7759601</v>
      </c>
      <c r="I60" s="91">
        <f t="shared" si="6"/>
        <v>-209830</v>
      </c>
      <c r="J60" s="92">
        <f t="shared" si="6"/>
        <v>2121969</v>
      </c>
      <c r="K60" s="87">
        <f t="shared" si="6"/>
        <v>10344148</v>
      </c>
      <c r="L60" s="88">
        <f t="shared" si="6"/>
        <v>8452791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824926</v>
      </c>
      <c r="D35" s="34">
        <v>1062520</v>
      </c>
      <c r="E35" s="37">
        <v>1189234</v>
      </c>
      <c r="F35" s="38">
        <v>1317958</v>
      </c>
      <c r="G35" s="34">
        <v>1323718</v>
      </c>
      <c r="H35" s="40">
        <v>1323718</v>
      </c>
      <c r="I35" s="41">
        <v>756805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348115</v>
      </c>
      <c r="D42" s="34">
        <v>455900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991173</v>
      </c>
      <c r="D43" s="34">
        <v>3454860</v>
      </c>
      <c r="E43" s="37">
        <v>801299</v>
      </c>
      <c r="F43" s="39">
        <v>2000000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714368</v>
      </c>
      <c r="D45" s="34">
        <v>3263522</v>
      </c>
      <c r="E45" s="37">
        <v>3528109</v>
      </c>
      <c r="F45" s="39">
        <v>5434690</v>
      </c>
      <c r="G45" s="34">
        <v>11530990</v>
      </c>
      <c r="H45" s="37">
        <v>11530990</v>
      </c>
      <c r="I45" s="41">
        <v>8909447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2878582</v>
      </c>
      <c r="D48" s="52">
        <f t="shared" ref="D48:L48" si="1">SUM(D35:D47)</f>
        <v>8236802</v>
      </c>
      <c r="E48" s="53">
        <f t="shared" si="1"/>
        <v>5518642</v>
      </c>
      <c r="F48" s="54">
        <f t="shared" si="1"/>
        <v>8752648</v>
      </c>
      <c r="G48" s="52">
        <f t="shared" si="1"/>
        <v>12854708</v>
      </c>
      <c r="H48" s="53">
        <f t="shared" si="1"/>
        <v>12854708</v>
      </c>
      <c r="I48" s="56">
        <f t="shared" si="1"/>
        <v>9666252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-2878582</v>
      </c>
      <c r="D49" s="61">
        <f t="shared" si="2"/>
        <v>-8236802</v>
      </c>
      <c r="E49" s="62">
        <f t="shared" si="2"/>
        <v>-5518642</v>
      </c>
      <c r="F49" s="63">
        <f t="shared" si="2"/>
        <v>-8752648</v>
      </c>
      <c r="G49" s="61">
        <f t="shared" si="2"/>
        <v>-12854708</v>
      </c>
      <c r="H49" s="62">
        <f t="shared" si="2"/>
        <v>-12854708</v>
      </c>
      <c r="I49" s="64">
        <f t="shared" si="2"/>
        <v>-9666252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-2878582</v>
      </c>
      <c r="D52" s="68">
        <f t="shared" si="3"/>
        <v>-8236802</v>
      </c>
      <c r="E52" s="69">
        <f t="shared" si="3"/>
        <v>-5518642</v>
      </c>
      <c r="F52" s="70">
        <f t="shared" si="3"/>
        <v>-8752648</v>
      </c>
      <c r="G52" s="68">
        <f t="shared" si="3"/>
        <v>-12854708</v>
      </c>
      <c r="H52" s="69">
        <f t="shared" si="3"/>
        <v>-12854708</v>
      </c>
      <c r="I52" s="71">
        <f t="shared" si="3"/>
        <v>-9666252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-2878582</v>
      </c>
      <c r="D54" s="79">
        <f t="shared" ref="D54:L54" si="4">+D52-D53</f>
        <v>-8236802</v>
      </c>
      <c r="E54" s="80">
        <f t="shared" si="4"/>
        <v>-5518642</v>
      </c>
      <c r="F54" s="81">
        <f t="shared" si="4"/>
        <v>-8752648</v>
      </c>
      <c r="G54" s="79">
        <f t="shared" si="4"/>
        <v>-12854708</v>
      </c>
      <c r="H54" s="80">
        <f t="shared" si="4"/>
        <v>-12854708</v>
      </c>
      <c r="I54" s="82">
        <f t="shared" si="4"/>
        <v>-9666252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-2878582</v>
      </c>
      <c r="D57" s="68">
        <f t="shared" ref="D57:L57" si="5">SUM(D54:D56)</f>
        <v>-8236802</v>
      </c>
      <c r="E57" s="69">
        <f t="shared" si="5"/>
        <v>-5518642</v>
      </c>
      <c r="F57" s="70">
        <f t="shared" si="5"/>
        <v>-8752648</v>
      </c>
      <c r="G57" s="68">
        <f t="shared" si="5"/>
        <v>-12854708</v>
      </c>
      <c r="H57" s="69">
        <f t="shared" si="5"/>
        <v>-12854708</v>
      </c>
      <c r="I57" s="71">
        <f t="shared" si="5"/>
        <v>-9666252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-2878582</v>
      </c>
      <c r="D60" s="87">
        <f t="shared" ref="D60:L60" si="6">SUM(D57:D59)</f>
        <v>-8236802</v>
      </c>
      <c r="E60" s="88">
        <f t="shared" si="6"/>
        <v>-5518642</v>
      </c>
      <c r="F60" s="89">
        <f t="shared" si="6"/>
        <v>-8752648</v>
      </c>
      <c r="G60" s="87">
        <f t="shared" si="6"/>
        <v>-12854708</v>
      </c>
      <c r="H60" s="90">
        <f t="shared" si="6"/>
        <v>-12854708</v>
      </c>
      <c r="I60" s="91">
        <f t="shared" si="6"/>
        <v>-9666252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374181959</v>
      </c>
      <c r="D7" s="29">
        <v>370716543</v>
      </c>
      <c r="E7" s="30">
        <v>323041474</v>
      </c>
      <c r="F7" s="31">
        <v>451877700</v>
      </c>
      <c r="G7" s="29">
        <v>471677703</v>
      </c>
      <c r="H7" s="32">
        <v>471677703</v>
      </c>
      <c r="I7" s="30">
        <v>431695735</v>
      </c>
      <c r="J7" s="33">
        <v>460954800</v>
      </c>
      <c r="K7" s="29">
        <v>481697769</v>
      </c>
      <c r="L7" s="32">
        <v>503374169</v>
      </c>
    </row>
    <row r="8" spans="1:12" x14ac:dyDescent="0.25">
      <c r="A8" s="28" t="s">
        <v>24</v>
      </c>
      <c r="B8" s="21" t="s">
        <v>22</v>
      </c>
      <c r="C8" s="29">
        <v>18193691</v>
      </c>
      <c r="D8" s="29">
        <v>-19530554</v>
      </c>
      <c r="E8" s="30">
        <v>3544379</v>
      </c>
      <c r="F8" s="31">
        <v>0</v>
      </c>
      <c r="G8" s="29">
        <v>0</v>
      </c>
      <c r="H8" s="32">
        <v>0</v>
      </c>
      <c r="I8" s="30">
        <v>116671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662515</v>
      </c>
      <c r="D10" s="29">
        <v>355063</v>
      </c>
      <c r="E10" s="30">
        <v>561094</v>
      </c>
      <c r="F10" s="31">
        <v>0</v>
      </c>
      <c r="G10" s="29">
        <v>0</v>
      </c>
      <c r="H10" s="32">
        <v>0</v>
      </c>
      <c r="I10" s="30">
        <v>219194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38934777</v>
      </c>
      <c r="D13" s="29">
        <v>35541404</v>
      </c>
      <c r="E13" s="30">
        <v>73633694</v>
      </c>
      <c r="F13" s="31">
        <v>0</v>
      </c>
      <c r="G13" s="29">
        <v>0</v>
      </c>
      <c r="H13" s="32">
        <v>0</v>
      </c>
      <c r="I13" s="30">
        <v>117089983</v>
      </c>
      <c r="J13" s="33">
        <v>66662682</v>
      </c>
      <c r="K13" s="29">
        <v>69662503</v>
      </c>
      <c r="L13" s="32">
        <v>72797316</v>
      </c>
    </row>
    <row r="14" spans="1:12" x14ac:dyDescent="0.25">
      <c r="A14" s="28" t="s">
        <v>30</v>
      </c>
      <c r="B14" s="21" t="s">
        <v>19</v>
      </c>
      <c r="C14" s="29">
        <v>816819</v>
      </c>
      <c r="D14" s="29">
        <v>-9035</v>
      </c>
      <c r="E14" s="30">
        <v>29941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129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-8623898</v>
      </c>
      <c r="D20" s="34">
        <v>18478</v>
      </c>
      <c r="E20" s="37">
        <v>-1360324</v>
      </c>
      <c r="F20" s="39">
        <v>0</v>
      </c>
      <c r="G20" s="34">
        <v>0</v>
      </c>
      <c r="H20" s="37">
        <v>0</v>
      </c>
      <c r="I20" s="41">
        <v>-2424147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9659604</v>
      </c>
      <c r="D23" s="34">
        <v>9302290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38137</v>
      </c>
      <c r="D24" s="34">
        <v>7422</v>
      </c>
      <c r="E24" s="37">
        <v>16670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451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723953733</v>
      </c>
      <c r="D26" s="34">
        <v>987485128</v>
      </c>
      <c r="E26" s="37">
        <v>590066325</v>
      </c>
      <c r="F26" s="39">
        <v>530610096</v>
      </c>
      <c r="G26" s="34">
        <v>636725000</v>
      </c>
      <c r="H26" s="37">
        <v>636725000</v>
      </c>
      <c r="I26" s="41">
        <v>640990510</v>
      </c>
      <c r="J26" s="39">
        <v>682891000</v>
      </c>
      <c r="K26" s="34">
        <v>731914000</v>
      </c>
      <c r="L26" s="37">
        <v>765011000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438275000</v>
      </c>
      <c r="D28" s="34">
        <v>0</v>
      </c>
      <c r="E28" s="37">
        <v>497543000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-22287477</v>
      </c>
      <c r="F30" s="39">
        <v>0</v>
      </c>
      <c r="G30" s="34">
        <v>2262225</v>
      </c>
      <c r="H30" s="37">
        <v>2262225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1596092337</v>
      </c>
      <c r="D33" s="52">
        <f t="shared" ref="D33:L33" si="0">SUM(D6:D20)+SUM(D22:D32)</f>
        <v>1383886739</v>
      </c>
      <c r="E33" s="53">
        <f t="shared" si="0"/>
        <v>1464788905</v>
      </c>
      <c r="F33" s="54">
        <f t="shared" si="0"/>
        <v>982487796</v>
      </c>
      <c r="G33" s="52">
        <f t="shared" si="0"/>
        <v>1110664928</v>
      </c>
      <c r="H33" s="55">
        <f t="shared" si="0"/>
        <v>1110664928</v>
      </c>
      <c r="I33" s="56">
        <f t="shared" si="0"/>
        <v>1187688397</v>
      </c>
      <c r="J33" s="57">
        <f t="shared" si="0"/>
        <v>1210508482</v>
      </c>
      <c r="K33" s="52">
        <f t="shared" si="0"/>
        <v>1283274272</v>
      </c>
      <c r="L33" s="53">
        <f t="shared" si="0"/>
        <v>1341182485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205861331</v>
      </c>
      <c r="D35" s="34">
        <v>194535391</v>
      </c>
      <c r="E35" s="37">
        <v>159412142</v>
      </c>
      <c r="F35" s="38">
        <v>228344568</v>
      </c>
      <c r="G35" s="34">
        <v>226824391</v>
      </c>
      <c r="H35" s="40">
        <v>226824391</v>
      </c>
      <c r="I35" s="41">
        <v>146460254</v>
      </c>
      <c r="J35" s="39">
        <v>250479702</v>
      </c>
      <c r="K35" s="34">
        <v>267977486</v>
      </c>
      <c r="L35" s="37">
        <v>281376374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59220983</v>
      </c>
      <c r="D38" s="34">
        <v>41982783</v>
      </c>
      <c r="E38" s="37">
        <v>13750314</v>
      </c>
      <c r="F38" s="39">
        <v>250727820</v>
      </c>
      <c r="G38" s="34">
        <v>352433676</v>
      </c>
      <c r="H38" s="37">
        <v>352433676</v>
      </c>
      <c r="I38" s="41">
        <v>443677589</v>
      </c>
      <c r="J38" s="39">
        <v>325572294</v>
      </c>
      <c r="K38" s="34">
        <v>282561762</v>
      </c>
      <c r="L38" s="37">
        <v>311091566</v>
      </c>
    </row>
    <row r="39" spans="1:12" x14ac:dyDescent="0.25">
      <c r="A39" s="28" t="s">
        <v>54</v>
      </c>
      <c r="B39" s="21" t="s">
        <v>55</v>
      </c>
      <c r="C39" s="34">
        <v>80086727</v>
      </c>
      <c r="D39" s="34">
        <v>256435608</v>
      </c>
      <c r="E39" s="37">
        <v>264574438</v>
      </c>
      <c r="F39" s="38">
        <v>320850972</v>
      </c>
      <c r="G39" s="34">
        <v>297379786</v>
      </c>
      <c r="H39" s="40">
        <v>297379786</v>
      </c>
      <c r="I39" s="41">
        <v>155699199</v>
      </c>
      <c r="J39" s="39">
        <v>246960000</v>
      </c>
      <c r="K39" s="34">
        <v>261777601</v>
      </c>
      <c r="L39" s="37">
        <v>277484259</v>
      </c>
    </row>
    <row r="40" spans="1:12" x14ac:dyDescent="0.25">
      <c r="A40" s="28" t="s">
        <v>56</v>
      </c>
      <c r="B40" s="21" t="s">
        <v>19</v>
      </c>
      <c r="C40" s="34">
        <v>89875845</v>
      </c>
      <c r="D40" s="34">
        <v>13556110</v>
      </c>
      <c r="E40" s="37">
        <v>91251978</v>
      </c>
      <c r="F40" s="39">
        <v>118762476</v>
      </c>
      <c r="G40" s="34">
        <v>100287170</v>
      </c>
      <c r="H40" s="37">
        <v>100287170</v>
      </c>
      <c r="I40" s="41">
        <v>272593560</v>
      </c>
      <c r="J40" s="39">
        <v>93865795</v>
      </c>
      <c r="K40" s="34">
        <v>103252383</v>
      </c>
      <c r="L40" s="37">
        <v>113577629</v>
      </c>
    </row>
    <row r="41" spans="1:12" x14ac:dyDescent="0.25">
      <c r="A41" s="28" t="s">
        <v>28</v>
      </c>
      <c r="B41" s="21" t="s">
        <v>19</v>
      </c>
      <c r="C41" s="34">
        <v>115775</v>
      </c>
      <c r="D41" s="34">
        <v>337693</v>
      </c>
      <c r="E41" s="37">
        <v>1532852</v>
      </c>
      <c r="F41" s="38">
        <v>1432992</v>
      </c>
      <c r="G41" s="34">
        <v>2821009</v>
      </c>
      <c r="H41" s="40">
        <v>2821009</v>
      </c>
      <c r="I41" s="41">
        <v>3601754</v>
      </c>
      <c r="J41" s="39">
        <v>648700</v>
      </c>
      <c r="K41" s="34">
        <v>677892</v>
      </c>
      <c r="L41" s="37">
        <v>694838</v>
      </c>
    </row>
    <row r="42" spans="1:12" x14ac:dyDescent="0.25">
      <c r="A42" s="28" t="s">
        <v>57</v>
      </c>
      <c r="B42" s="21" t="s">
        <v>19</v>
      </c>
      <c r="C42" s="34">
        <v>41812008</v>
      </c>
      <c r="D42" s="34">
        <v>41355643</v>
      </c>
      <c r="E42" s="37">
        <v>138087600</v>
      </c>
      <c r="F42" s="38">
        <v>124898724</v>
      </c>
      <c r="G42" s="34">
        <v>113328875</v>
      </c>
      <c r="H42" s="40">
        <v>113328875</v>
      </c>
      <c r="I42" s="41">
        <v>166597246</v>
      </c>
      <c r="J42" s="39">
        <v>106094517</v>
      </c>
      <c r="K42" s="34">
        <v>105102745</v>
      </c>
      <c r="L42" s="37">
        <v>105947858</v>
      </c>
    </row>
    <row r="43" spans="1:12" x14ac:dyDescent="0.25">
      <c r="A43" s="28" t="s">
        <v>58</v>
      </c>
      <c r="B43" s="21" t="s">
        <v>19</v>
      </c>
      <c r="C43" s="34">
        <v>-14583</v>
      </c>
      <c r="D43" s="34">
        <v>0</v>
      </c>
      <c r="E43" s="37">
        <v>1739130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79602921</v>
      </c>
      <c r="D45" s="34">
        <v>64338059</v>
      </c>
      <c r="E45" s="37">
        <v>76190230</v>
      </c>
      <c r="F45" s="39">
        <v>93448224</v>
      </c>
      <c r="G45" s="34">
        <v>93730548</v>
      </c>
      <c r="H45" s="37">
        <v>93730548</v>
      </c>
      <c r="I45" s="41">
        <v>40779851</v>
      </c>
      <c r="J45" s="39">
        <v>95731687</v>
      </c>
      <c r="K45" s="34">
        <v>97663704</v>
      </c>
      <c r="L45" s="37">
        <v>99319411</v>
      </c>
    </row>
    <row r="46" spans="1:12" x14ac:dyDescent="0.25">
      <c r="A46" s="28" t="s">
        <v>61</v>
      </c>
      <c r="B46" s="21" t="s">
        <v>19</v>
      </c>
      <c r="C46" s="34">
        <v>1868003</v>
      </c>
      <c r="D46" s="34">
        <v>670</v>
      </c>
      <c r="E46" s="37">
        <v>433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203715074</v>
      </c>
      <c r="D47" s="34">
        <v>358</v>
      </c>
      <c r="E47" s="37">
        <v>358</v>
      </c>
      <c r="F47" s="39">
        <v>0</v>
      </c>
      <c r="G47" s="34">
        <v>0</v>
      </c>
      <c r="H47" s="37">
        <v>0</v>
      </c>
      <c r="I47" s="41">
        <v>948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762144084</v>
      </c>
      <c r="D48" s="52">
        <f t="shared" ref="D48:L48" si="1">SUM(D35:D47)</f>
        <v>612542315</v>
      </c>
      <c r="E48" s="53">
        <f t="shared" si="1"/>
        <v>746539475</v>
      </c>
      <c r="F48" s="54">
        <f t="shared" si="1"/>
        <v>1138465776</v>
      </c>
      <c r="G48" s="52">
        <f t="shared" si="1"/>
        <v>1186805455</v>
      </c>
      <c r="H48" s="53">
        <f t="shared" si="1"/>
        <v>1186805455</v>
      </c>
      <c r="I48" s="56">
        <f t="shared" si="1"/>
        <v>1229410401</v>
      </c>
      <c r="J48" s="57">
        <f t="shared" si="1"/>
        <v>1119352695</v>
      </c>
      <c r="K48" s="52">
        <f t="shared" si="1"/>
        <v>1119013573</v>
      </c>
      <c r="L48" s="53">
        <f t="shared" si="1"/>
        <v>1189491935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833948253</v>
      </c>
      <c r="D49" s="61">
        <f t="shared" si="2"/>
        <v>771344424</v>
      </c>
      <c r="E49" s="62">
        <f t="shared" si="2"/>
        <v>718249430</v>
      </c>
      <c r="F49" s="63">
        <f t="shared" si="2"/>
        <v>-155977980</v>
      </c>
      <c r="G49" s="61">
        <f t="shared" si="2"/>
        <v>-76140527</v>
      </c>
      <c r="H49" s="62">
        <f t="shared" si="2"/>
        <v>-76140527</v>
      </c>
      <c r="I49" s="64">
        <f t="shared" si="2"/>
        <v>-41722004</v>
      </c>
      <c r="J49" s="65">
        <f t="shared" si="2"/>
        <v>91155787</v>
      </c>
      <c r="K49" s="61">
        <f t="shared" si="2"/>
        <v>164260699</v>
      </c>
      <c r="L49" s="62">
        <f t="shared" si="2"/>
        <v>151690550</v>
      </c>
    </row>
    <row r="50" spans="1:12" x14ac:dyDescent="0.25">
      <c r="A50" s="66" t="s">
        <v>65</v>
      </c>
      <c r="B50" s="21" t="s">
        <v>66</v>
      </c>
      <c r="C50" s="34">
        <v>332765024</v>
      </c>
      <c r="D50" s="34">
        <v>189406655</v>
      </c>
      <c r="E50" s="37">
        <v>601175534</v>
      </c>
      <c r="F50" s="39">
        <v>489091356</v>
      </c>
      <c r="G50" s="34">
        <v>583034007</v>
      </c>
      <c r="H50" s="37">
        <v>583034007</v>
      </c>
      <c r="I50" s="41">
        <v>649510536</v>
      </c>
      <c r="J50" s="39">
        <v>674705350</v>
      </c>
      <c r="K50" s="34">
        <v>741015900</v>
      </c>
      <c r="L50" s="37">
        <v>777357850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1506964</v>
      </c>
      <c r="H51" s="37">
        <v>1506964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1166713277</v>
      </c>
      <c r="D52" s="68">
        <f t="shared" si="3"/>
        <v>960751079</v>
      </c>
      <c r="E52" s="69">
        <f t="shared" si="3"/>
        <v>1319424964</v>
      </c>
      <c r="F52" s="70">
        <f t="shared" si="3"/>
        <v>333113376</v>
      </c>
      <c r="G52" s="68">
        <f t="shared" si="3"/>
        <v>508400444</v>
      </c>
      <c r="H52" s="69">
        <f t="shared" si="3"/>
        <v>508400444</v>
      </c>
      <c r="I52" s="71">
        <f t="shared" si="3"/>
        <v>607788532</v>
      </c>
      <c r="J52" s="72">
        <f t="shared" si="3"/>
        <v>765861137</v>
      </c>
      <c r="K52" s="68">
        <f t="shared" si="3"/>
        <v>905276599</v>
      </c>
      <c r="L52" s="69">
        <f t="shared" si="3"/>
        <v>929048400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1166713277</v>
      </c>
      <c r="D54" s="79">
        <f t="shared" ref="D54:L54" si="4">+D52-D53</f>
        <v>960751079</v>
      </c>
      <c r="E54" s="80">
        <f t="shared" si="4"/>
        <v>1319424964</v>
      </c>
      <c r="F54" s="81">
        <f t="shared" si="4"/>
        <v>333113376</v>
      </c>
      <c r="G54" s="79">
        <f t="shared" si="4"/>
        <v>508400444</v>
      </c>
      <c r="H54" s="80">
        <f t="shared" si="4"/>
        <v>508400444</v>
      </c>
      <c r="I54" s="82">
        <f t="shared" si="4"/>
        <v>607788532</v>
      </c>
      <c r="J54" s="83">
        <f t="shared" si="4"/>
        <v>765861137</v>
      </c>
      <c r="K54" s="79">
        <f t="shared" si="4"/>
        <v>905276599</v>
      </c>
      <c r="L54" s="80">
        <f t="shared" si="4"/>
        <v>929048400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1166713277</v>
      </c>
      <c r="D57" s="68">
        <f t="shared" ref="D57:L57" si="5">SUM(D54:D56)</f>
        <v>960751079</v>
      </c>
      <c r="E57" s="69">
        <f t="shared" si="5"/>
        <v>1319424964</v>
      </c>
      <c r="F57" s="70">
        <f t="shared" si="5"/>
        <v>333113376</v>
      </c>
      <c r="G57" s="68">
        <f t="shared" si="5"/>
        <v>508400444</v>
      </c>
      <c r="H57" s="69">
        <f t="shared" si="5"/>
        <v>508400444</v>
      </c>
      <c r="I57" s="71">
        <f t="shared" si="5"/>
        <v>607788532</v>
      </c>
      <c r="J57" s="72">
        <f t="shared" si="5"/>
        <v>765861137</v>
      </c>
      <c r="K57" s="68">
        <f t="shared" si="5"/>
        <v>905276599</v>
      </c>
      <c r="L57" s="69">
        <f t="shared" si="5"/>
        <v>929048400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1166713277</v>
      </c>
      <c r="D60" s="87">
        <f t="shared" ref="D60:L60" si="6">SUM(D57:D59)</f>
        <v>960751079</v>
      </c>
      <c r="E60" s="88">
        <f t="shared" si="6"/>
        <v>1319424964</v>
      </c>
      <c r="F60" s="89">
        <f t="shared" si="6"/>
        <v>333113376</v>
      </c>
      <c r="G60" s="87">
        <f t="shared" si="6"/>
        <v>508400444</v>
      </c>
      <c r="H60" s="90">
        <f t="shared" si="6"/>
        <v>508400444</v>
      </c>
      <c r="I60" s="91">
        <f t="shared" si="6"/>
        <v>607788532</v>
      </c>
      <c r="J60" s="92">
        <f t="shared" si="6"/>
        <v>765861137</v>
      </c>
      <c r="K60" s="87">
        <f t="shared" si="6"/>
        <v>905276599</v>
      </c>
      <c r="L60" s="88">
        <f t="shared" si="6"/>
        <v>929048400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-1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-1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-1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-1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-1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304387766</v>
      </c>
      <c r="D7" s="29">
        <v>358799977</v>
      </c>
      <c r="E7" s="30">
        <v>284950820</v>
      </c>
      <c r="F7" s="31">
        <v>391071830</v>
      </c>
      <c r="G7" s="29">
        <v>421071830</v>
      </c>
      <c r="H7" s="32">
        <v>421071830</v>
      </c>
      <c r="I7" s="30">
        <v>378356532</v>
      </c>
      <c r="J7" s="33">
        <v>442125421</v>
      </c>
      <c r="K7" s="29">
        <v>458935401</v>
      </c>
      <c r="L7" s="32">
        <v>479123310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23696054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-866333</v>
      </c>
      <c r="L20" s="37">
        <v>-909650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38730127</v>
      </c>
      <c r="F26" s="39">
        <v>20742000</v>
      </c>
      <c r="G26" s="34">
        <v>20742000</v>
      </c>
      <c r="H26" s="37">
        <v>20742000</v>
      </c>
      <c r="I26" s="41">
        <v>20742000</v>
      </c>
      <c r="J26" s="39">
        <v>20743000</v>
      </c>
      <c r="K26" s="34">
        <v>-93460</v>
      </c>
      <c r="L26" s="37">
        <v>-98133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304387766</v>
      </c>
      <c r="D33" s="52">
        <f t="shared" ref="D33:L33" si="0">SUM(D6:D20)+SUM(D22:D32)</f>
        <v>358799977</v>
      </c>
      <c r="E33" s="53">
        <f t="shared" si="0"/>
        <v>347377001</v>
      </c>
      <c r="F33" s="54">
        <f t="shared" si="0"/>
        <v>411813830</v>
      </c>
      <c r="G33" s="52">
        <f t="shared" si="0"/>
        <v>441813830</v>
      </c>
      <c r="H33" s="55">
        <f t="shared" si="0"/>
        <v>441813830</v>
      </c>
      <c r="I33" s="56">
        <f t="shared" si="0"/>
        <v>399098532</v>
      </c>
      <c r="J33" s="57">
        <f t="shared" si="0"/>
        <v>462868421</v>
      </c>
      <c r="K33" s="52">
        <f t="shared" si="0"/>
        <v>457975608</v>
      </c>
      <c r="L33" s="53">
        <f t="shared" si="0"/>
        <v>478115527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191403783</v>
      </c>
      <c r="D35" s="34">
        <v>164453889</v>
      </c>
      <c r="E35" s="37">
        <v>159740102</v>
      </c>
      <c r="F35" s="38">
        <v>188364940</v>
      </c>
      <c r="G35" s="34">
        <v>188364940</v>
      </c>
      <c r="H35" s="40">
        <v>188364940</v>
      </c>
      <c r="I35" s="41">
        <v>174524283</v>
      </c>
      <c r="J35" s="39">
        <v>201362124</v>
      </c>
      <c r="K35" s="34">
        <v>145675128</v>
      </c>
      <c r="L35" s="37">
        <v>151190238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45402702</v>
      </c>
      <c r="D38" s="34">
        <v>127907872</v>
      </c>
      <c r="E38" s="37">
        <v>160764036</v>
      </c>
      <c r="F38" s="39">
        <v>44910674</v>
      </c>
      <c r="G38" s="34">
        <v>45860674</v>
      </c>
      <c r="H38" s="37">
        <v>45860674</v>
      </c>
      <c r="I38" s="41">
        <v>169511149</v>
      </c>
      <c r="J38" s="39">
        <v>46242992</v>
      </c>
      <c r="K38" s="34">
        <v>48370170</v>
      </c>
      <c r="L38" s="37">
        <v>50475641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88000000</v>
      </c>
      <c r="H39" s="40">
        <v>88000000</v>
      </c>
      <c r="I39" s="41">
        <v>305676285</v>
      </c>
      <c r="J39" s="39">
        <v>88352000</v>
      </c>
      <c r="K39" s="34">
        <v>92416192</v>
      </c>
      <c r="L39" s="37">
        <v>96667337</v>
      </c>
    </row>
    <row r="40" spans="1:12" x14ac:dyDescent="0.25">
      <c r="A40" s="28" t="s">
        <v>56</v>
      </c>
      <c r="B40" s="21" t="s">
        <v>19</v>
      </c>
      <c r="C40" s="34">
        <v>129805987</v>
      </c>
      <c r="D40" s="34">
        <v>126756742</v>
      </c>
      <c r="E40" s="37">
        <v>138996373</v>
      </c>
      <c r="F40" s="39">
        <v>152321475</v>
      </c>
      <c r="G40" s="34">
        <v>135294022</v>
      </c>
      <c r="H40" s="37">
        <v>135294022</v>
      </c>
      <c r="I40" s="41">
        <v>155997342</v>
      </c>
      <c r="J40" s="39">
        <v>135835198</v>
      </c>
      <c r="K40" s="34">
        <v>92327840</v>
      </c>
      <c r="L40" s="37">
        <v>94636036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50086850</v>
      </c>
      <c r="D42" s="34">
        <v>68100761</v>
      </c>
      <c r="E42" s="37">
        <v>2432593</v>
      </c>
      <c r="F42" s="38">
        <v>95386091</v>
      </c>
      <c r="G42" s="34">
        <v>88556091</v>
      </c>
      <c r="H42" s="40">
        <v>88556091</v>
      </c>
      <c r="I42" s="41">
        <v>44046181</v>
      </c>
      <c r="J42" s="39">
        <v>88557091</v>
      </c>
      <c r="K42" s="34">
        <v>55471359</v>
      </c>
      <c r="L42" s="37">
        <v>56858148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335285703</v>
      </c>
      <c r="D44" s="34">
        <v>491674478</v>
      </c>
      <c r="E44" s="37">
        <v>193513091</v>
      </c>
      <c r="F44" s="38">
        <v>0</v>
      </c>
      <c r="G44" s="34">
        <v>0</v>
      </c>
      <c r="H44" s="40">
        <v>0</v>
      </c>
      <c r="I44" s="41">
        <v>368550966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78614481</v>
      </c>
      <c r="D45" s="34">
        <v>36712529</v>
      </c>
      <c r="E45" s="37">
        <v>29507370</v>
      </c>
      <c r="F45" s="39">
        <v>63849928</v>
      </c>
      <c r="G45" s="34">
        <v>71865036</v>
      </c>
      <c r="H45" s="37">
        <v>71865036</v>
      </c>
      <c r="I45" s="41">
        <v>32521616</v>
      </c>
      <c r="J45" s="39">
        <v>72069140</v>
      </c>
      <c r="K45" s="34">
        <v>288383114</v>
      </c>
      <c r="L45" s="37">
        <v>292220001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2712757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830599506</v>
      </c>
      <c r="D48" s="52">
        <f t="shared" ref="D48:L48" si="1">SUM(D35:D47)</f>
        <v>1015606271</v>
      </c>
      <c r="E48" s="53">
        <f t="shared" si="1"/>
        <v>684953565</v>
      </c>
      <c r="F48" s="54">
        <f t="shared" si="1"/>
        <v>544833108</v>
      </c>
      <c r="G48" s="52">
        <f t="shared" si="1"/>
        <v>617940763</v>
      </c>
      <c r="H48" s="53">
        <f t="shared" si="1"/>
        <v>617940763</v>
      </c>
      <c r="I48" s="56">
        <f t="shared" si="1"/>
        <v>1253540579</v>
      </c>
      <c r="J48" s="57">
        <f t="shared" si="1"/>
        <v>632418545</v>
      </c>
      <c r="K48" s="52">
        <f t="shared" si="1"/>
        <v>722643803</v>
      </c>
      <c r="L48" s="53">
        <f t="shared" si="1"/>
        <v>742047401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-526211740</v>
      </c>
      <c r="D49" s="61">
        <f t="shared" si="2"/>
        <v>-656806294</v>
      </c>
      <c r="E49" s="62">
        <f t="shared" si="2"/>
        <v>-337576564</v>
      </c>
      <c r="F49" s="63">
        <f t="shared" si="2"/>
        <v>-133019278</v>
      </c>
      <c r="G49" s="61">
        <f t="shared" si="2"/>
        <v>-176126933</v>
      </c>
      <c r="H49" s="62">
        <f t="shared" si="2"/>
        <v>-176126933</v>
      </c>
      <c r="I49" s="64">
        <f t="shared" si="2"/>
        <v>-854442047</v>
      </c>
      <c r="J49" s="65">
        <f t="shared" si="2"/>
        <v>-169550124</v>
      </c>
      <c r="K49" s="61">
        <f t="shared" si="2"/>
        <v>-264668195</v>
      </c>
      <c r="L49" s="62">
        <f t="shared" si="2"/>
        <v>-263931874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-7600358</v>
      </c>
      <c r="L50" s="37">
        <v>-7980376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-526211740</v>
      </c>
      <c r="D52" s="68">
        <f t="shared" si="3"/>
        <v>-656806294</v>
      </c>
      <c r="E52" s="69">
        <f t="shared" si="3"/>
        <v>-337576564</v>
      </c>
      <c r="F52" s="70">
        <f t="shared" si="3"/>
        <v>-133019278</v>
      </c>
      <c r="G52" s="68">
        <f t="shared" si="3"/>
        <v>-176126933</v>
      </c>
      <c r="H52" s="69">
        <f t="shared" si="3"/>
        <v>-176126933</v>
      </c>
      <c r="I52" s="71">
        <f t="shared" si="3"/>
        <v>-854442047</v>
      </c>
      <c r="J52" s="72">
        <f t="shared" si="3"/>
        <v>-169550124</v>
      </c>
      <c r="K52" s="68">
        <f t="shared" si="3"/>
        <v>-272268553</v>
      </c>
      <c r="L52" s="69">
        <f t="shared" si="3"/>
        <v>-271912250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-526211740</v>
      </c>
      <c r="D54" s="79">
        <f t="shared" ref="D54:L54" si="4">+D52-D53</f>
        <v>-656806294</v>
      </c>
      <c r="E54" s="80">
        <f t="shared" si="4"/>
        <v>-337576564</v>
      </c>
      <c r="F54" s="81">
        <f t="shared" si="4"/>
        <v>-133019278</v>
      </c>
      <c r="G54" s="79">
        <f t="shared" si="4"/>
        <v>-176126933</v>
      </c>
      <c r="H54" s="80">
        <f t="shared" si="4"/>
        <v>-176126933</v>
      </c>
      <c r="I54" s="82">
        <f t="shared" si="4"/>
        <v>-854442047</v>
      </c>
      <c r="J54" s="83">
        <f t="shared" si="4"/>
        <v>-169550124</v>
      </c>
      <c r="K54" s="79">
        <f t="shared" si="4"/>
        <v>-272268553</v>
      </c>
      <c r="L54" s="80">
        <f t="shared" si="4"/>
        <v>-271912250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-526211740</v>
      </c>
      <c r="D57" s="68">
        <f t="shared" ref="D57:L57" si="5">SUM(D54:D56)</f>
        <v>-656806294</v>
      </c>
      <c r="E57" s="69">
        <f t="shared" si="5"/>
        <v>-337576564</v>
      </c>
      <c r="F57" s="70">
        <f t="shared" si="5"/>
        <v>-133019278</v>
      </c>
      <c r="G57" s="68">
        <f t="shared" si="5"/>
        <v>-176126933</v>
      </c>
      <c r="H57" s="69">
        <f t="shared" si="5"/>
        <v>-176126933</v>
      </c>
      <c r="I57" s="71">
        <f t="shared" si="5"/>
        <v>-854442047</v>
      </c>
      <c r="J57" s="72">
        <f t="shared" si="5"/>
        <v>-169550124</v>
      </c>
      <c r="K57" s="68">
        <f t="shared" si="5"/>
        <v>-272268553</v>
      </c>
      <c r="L57" s="69">
        <f t="shared" si="5"/>
        <v>-271912250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-526211740</v>
      </c>
      <c r="D60" s="87">
        <f t="shared" ref="D60:L60" si="6">SUM(D57:D59)</f>
        <v>-656806294</v>
      </c>
      <c r="E60" s="88">
        <f t="shared" si="6"/>
        <v>-337576564</v>
      </c>
      <c r="F60" s="89">
        <f t="shared" si="6"/>
        <v>-133019278</v>
      </c>
      <c r="G60" s="87">
        <f t="shared" si="6"/>
        <v>-176126933</v>
      </c>
      <c r="H60" s="90">
        <f t="shared" si="6"/>
        <v>-176126933</v>
      </c>
      <c r="I60" s="91">
        <f t="shared" si="6"/>
        <v>-854442047</v>
      </c>
      <c r="J60" s="92">
        <f t="shared" si="6"/>
        <v>-169550124</v>
      </c>
      <c r="K60" s="87">
        <f t="shared" si="6"/>
        <v>-272268553</v>
      </c>
      <c r="L60" s="88">
        <f t="shared" si="6"/>
        <v>-271912250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126196087</v>
      </c>
      <c r="D7" s="29">
        <v>168555560</v>
      </c>
      <c r="E7" s="30">
        <v>171288316</v>
      </c>
      <c r="F7" s="31">
        <v>279221718</v>
      </c>
      <c r="G7" s="29">
        <v>279221718</v>
      </c>
      <c r="H7" s="32">
        <v>279221718</v>
      </c>
      <c r="I7" s="30">
        <v>179968649</v>
      </c>
      <c r="J7" s="33">
        <v>293258044</v>
      </c>
      <c r="K7" s="29">
        <v>306454660</v>
      </c>
      <c r="L7" s="32">
        <v>314116028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38824088</v>
      </c>
      <c r="D13" s="29">
        <v>64959935</v>
      </c>
      <c r="E13" s="30">
        <v>89157109</v>
      </c>
      <c r="F13" s="31">
        <v>0</v>
      </c>
      <c r="G13" s="29">
        <v>15397745</v>
      </c>
      <c r="H13" s="32">
        <v>15397745</v>
      </c>
      <c r="I13" s="30">
        <v>99047047</v>
      </c>
      <c r="J13" s="33">
        <v>16075245</v>
      </c>
      <c r="K13" s="29">
        <v>16798632</v>
      </c>
      <c r="L13" s="32">
        <v>17218598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20434231</v>
      </c>
      <c r="D26" s="34">
        <v>23281762</v>
      </c>
      <c r="E26" s="37">
        <v>13246897</v>
      </c>
      <c r="F26" s="39">
        <v>26610000</v>
      </c>
      <c r="G26" s="34">
        <v>26610000</v>
      </c>
      <c r="H26" s="37">
        <v>26610000</v>
      </c>
      <c r="I26" s="41">
        <v>29857213</v>
      </c>
      <c r="J26" s="39">
        <v>32086956</v>
      </c>
      <c r="K26" s="34">
        <v>18704348</v>
      </c>
      <c r="L26" s="37">
        <v>19641304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185454406</v>
      </c>
      <c r="D33" s="52">
        <f t="shared" ref="D33:L33" si="0">SUM(D6:D20)+SUM(D22:D32)</f>
        <v>256797257</v>
      </c>
      <c r="E33" s="53">
        <f t="shared" si="0"/>
        <v>273692322</v>
      </c>
      <c r="F33" s="54">
        <f t="shared" si="0"/>
        <v>305831718</v>
      </c>
      <c r="G33" s="52">
        <f t="shared" si="0"/>
        <v>321229463</v>
      </c>
      <c r="H33" s="55">
        <f t="shared" si="0"/>
        <v>321229463</v>
      </c>
      <c r="I33" s="56">
        <f t="shared" si="0"/>
        <v>308872909</v>
      </c>
      <c r="J33" s="57">
        <f t="shared" si="0"/>
        <v>341420245</v>
      </c>
      <c r="K33" s="52">
        <f t="shared" si="0"/>
        <v>341957640</v>
      </c>
      <c r="L33" s="53">
        <f t="shared" si="0"/>
        <v>350975930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110105301</v>
      </c>
      <c r="D35" s="34">
        <v>107545333</v>
      </c>
      <c r="E35" s="37">
        <v>117579963</v>
      </c>
      <c r="F35" s="38">
        <v>78295894</v>
      </c>
      <c r="G35" s="34">
        <v>83461588</v>
      </c>
      <c r="H35" s="40">
        <v>83461588</v>
      </c>
      <c r="I35" s="41">
        <v>93644970</v>
      </c>
      <c r="J35" s="39">
        <v>86792467</v>
      </c>
      <c r="K35" s="34">
        <v>90784921</v>
      </c>
      <c r="L35" s="37">
        <v>91267872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20872475</v>
      </c>
      <c r="D38" s="34">
        <v>18002444</v>
      </c>
      <c r="E38" s="37">
        <v>21899477</v>
      </c>
      <c r="F38" s="39">
        <v>33039551</v>
      </c>
      <c r="G38" s="34">
        <v>34439551</v>
      </c>
      <c r="H38" s="37">
        <v>34439551</v>
      </c>
      <c r="I38" s="41">
        <v>27014294</v>
      </c>
      <c r="J38" s="39">
        <v>35896443</v>
      </c>
      <c r="K38" s="34">
        <v>37536059</v>
      </c>
      <c r="L38" s="37">
        <v>38956962</v>
      </c>
    </row>
    <row r="39" spans="1:12" x14ac:dyDescent="0.25">
      <c r="A39" s="28" t="s">
        <v>54</v>
      </c>
      <c r="B39" s="21" t="s">
        <v>55</v>
      </c>
      <c r="C39" s="34">
        <v>62543738</v>
      </c>
      <c r="D39" s="34">
        <v>77611335</v>
      </c>
      <c r="E39" s="37">
        <v>71593828</v>
      </c>
      <c r="F39" s="38">
        <v>115867076</v>
      </c>
      <c r="G39" s="34">
        <v>26790463</v>
      </c>
      <c r="H39" s="40">
        <v>26790463</v>
      </c>
      <c r="I39" s="41">
        <v>249731164</v>
      </c>
      <c r="J39" s="39">
        <v>142400365</v>
      </c>
      <c r="K39" s="34">
        <v>162806308</v>
      </c>
      <c r="L39" s="37">
        <v>163273094</v>
      </c>
    </row>
    <row r="40" spans="1:12" x14ac:dyDescent="0.25">
      <c r="A40" s="28" t="s">
        <v>56</v>
      </c>
      <c r="B40" s="21" t="s">
        <v>19</v>
      </c>
      <c r="C40" s="34">
        <v>50466180</v>
      </c>
      <c r="D40" s="34">
        <v>57765306</v>
      </c>
      <c r="E40" s="37">
        <v>58716598</v>
      </c>
      <c r="F40" s="39">
        <v>55398615</v>
      </c>
      <c r="G40" s="34">
        <v>55398615</v>
      </c>
      <c r="H40" s="37">
        <v>55398615</v>
      </c>
      <c r="I40" s="41">
        <v>54938493</v>
      </c>
      <c r="J40" s="39">
        <v>58114560</v>
      </c>
      <c r="K40" s="34">
        <v>60729715</v>
      </c>
      <c r="L40" s="37">
        <v>62247958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23888623</v>
      </c>
      <c r="D42" s="34">
        <v>29280063</v>
      </c>
      <c r="E42" s="37">
        <v>8808323</v>
      </c>
      <c r="F42" s="38">
        <v>8610591</v>
      </c>
      <c r="G42" s="34">
        <v>6832591</v>
      </c>
      <c r="H42" s="40">
        <v>6832591</v>
      </c>
      <c r="I42" s="41">
        <v>12282768</v>
      </c>
      <c r="J42" s="39">
        <v>8662716</v>
      </c>
      <c r="K42" s="34">
        <v>9061199</v>
      </c>
      <c r="L42" s="37">
        <v>9459893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3147636</v>
      </c>
      <c r="F44" s="38">
        <v>6791640</v>
      </c>
      <c r="G44" s="34">
        <v>6791640</v>
      </c>
      <c r="H44" s="40">
        <v>6791640</v>
      </c>
      <c r="I44" s="41">
        <v>4883085</v>
      </c>
      <c r="J44" s="39">
        <v>7557737</v>
      </c>
      <c r="K44" s="34">
        <v>7897836</v>
      </c>
      <c r="L44" s="37">
        <v>8095282</v>
      </c>
    </row>
    <row r="45" spans="1:12" x14ac:dyDescent="0.25">
      <c r="A45" s="28" t="s">
        <v>60</v>
      </c>
      <c r="B45" s="21" t="s">
        <v>19</v>
      </c>
      <c r="C45" s="34">
        <v>12172500</v>
      </c>
      <c r="D45" s="34">
        <v>25267823</v>
      </c>
      <c r="E45" s="37">
        <v>30565918</v>
      </c>
      <c r="F45" s="39">
        <v>19952515</v>
      </c>
      <c r="G45" s="34">
        <v>43288038</v>
      </c>
      <c r="H45" s="37">
        <v>43288038</v>
      </c>
      <c r="I45" s="41">
        <v>36608551</v>
      </c>
      <c r="J45" s="39">
        <v>42146601</v>
      </c>
      <c r="K45" s="34">
        <v>44061011</v>
      </c>
      <c r="L45" s="37">
        <v>45540962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280048817</v>
      </c>
      <c r="D48" s="52">
        <f t="shared" ref="D48:L48" si="1">SUM(D35:D47)</f>
        <v>315472304</v>
      </c>
      <c r="E48" s="53">
        <f t="shared" si="1"/>
        <v>312311743</v>
      </c>
      <c r="F48" s="54">
        <f t="shared" si="1"/>
        <v>317955882</v>
      </c>
      <c r="G48" s="52">
        <f t="shared" si="1"/>
        <v>257002486</v>
      </c>
      <c r="H48" s="53">
        <f t="shared" si="1"/>
        <v>257002486</v>
      </c>
      <c r="I48" s="56">
        <f t="shared" si="1"/>
        <v>479103325</v>
      </c>
      <c r="J48" s="57">
        <f t="shared" si="1"/>
        <v>381570889</v>
      </c>
      <c r="K48" s="52">
        <f t="shared" si="1"/>
        <v>412877049</v>
      </c>
      <c r="L48" s="53">
        <f t="shared" si="1"/>
        <v>418842023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-94594411</v>
      </c>
      <c r="D49" s="61">
        <f t="shared" si="2"/>
        <v>-58675047</v>
      </c>
      <c r="E49" s="62">
        <f t="shared" si="2"/>
        <v>-38619421</v>
      </c>
      <c r="F49" s="63">
        <f t="shared" si="2"/>
        <v>-12124164</v>
      </c>
      <c r="G49" s="61">
        <f t="shared" si="2"/>
        <v>64226977</v>
      </c>
      <c r="H49" s="62">
        <f t="shared" si="2"/>
        <v>64226977</v>
      </c>
      <c r="I49" s="64">
        <f t="shared" si="2"/>
        <v>-170230416</v>
      </c>
      <c r="J49" s="65">
        <f t="shared" si="2"/>
        <v>-40150644</v>
      </c>
      <c r="K49" s="61">
        <f t="shared" si="2"/>
        <v>-70919409</v>
      </c>
      <c r="L49" s="62">
        <f t="shared" si="2"/>
        <v>-67866093</v>
      </c>
    </row>
    <row r="50" spans="1:12" x14ac:dyDescent="0.25">
      <c r="A50" s="66" t="s">
        <v>65</v>
      </c>
      <c r="B50" s="21" t="s">
        <v>66</v>
      </c>
      <c r="C50" s="34">
        <v>39100379</v>
      </c>
      <c r="D50" s="34">
        <v>23727014</v>
      </c>
      <c r="E50" s="37">
        <v>0</v>
      </c>
      <c r="F50" s="39">
        <v>34000000</v>
      </c>
      <c r="G50" s="34">
        <v>49000000</v>
      </c>
      <c r="H50" s="37">
        <v>49000000</v>
      </c>
      <c r="I50" s="41">
        <v>45752787</v>
      </c>
      <c r="J50" s="39">
        <v>33913044</v>
      </c>
      <c r="K50" s="34">
        <v>38295652</v>
      </c>
      <c r="L50" s="37">
        <v>40208696</v>
      </c>
    </row>
    <row r="51" spans="1:12" x14ac:dyDescent="0.25">
      <c r="A51" s="66" t="s">
        <v>67</v>
      </c>
      <c r="B51" s="21" t="s">
        <v>66</v>
      </c>
      <c r="C51" s="34">
        <v>1059830</v>
      </c>
      <c r="D51" s="34">
        <v>0</v>
      </c>
      <c r="E51" s="37">
        <v>3317513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-54434202</v>
      </c>
      <c r="D52" s="68">
        <f t="shared" si="3"/>
        <v>-34948033</v>
      </c>
      <c r="E52" s="69">
        <f t="shared" si="3"/>
        <v>-35301908</v>
      </c>
      <c r="F52" s="70">
        <f t="shared" si="3"/>
        <v>21875836</v>
      </c>
      <c r="G52" s="68">
        <f t="shared" si="3"/>
        <v>113226977</v>
      </c>
      <c r="H52" s="69">
        <f t="shared" si="3"/>
        <v>113226977</v>
      </c>
      <c r="I52" s="71">
        <f t="shared" si="3"/>
        <v>-124477629</v>
      </c>
      <c r="J52" s="72">
        <f t="shared" si="3"/>
        <v>-6237600</v>
      </c>
      <c r="K52" s="68">
        <f t="shared" si="3"/>
        <v>-32623757</v>
      </c>
      <c r="L52" s="69">
        <f t="shared" si="3"/>
        <v>-27657397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-54434202</v>
      </c>
      <c r="D54" s="79">
        <f t="shared" ref="D54:L54" si="4">+D52-D53</f>
        <v>-34948033</v>
      </c>
      <c r="E54" s="80">
        <f t="shared" si="4"/>
        <v>-35301908</v>
      </c>
      <c r="F54" s="81">
        <f t="shared" si="4"/>
        <v>21875836</v>
      </c>
      <c r="G54" s="79">
        <f t="shared" si="4"/>
        <v>113226977</v>
      </c>
      <c r="H54" s="80">
        <f t="shared" si="4"/>
        <v>113226977</v>
      </c>
      <c r="I54" s="82">
        <f t="shared" si="4"/>
        <v>-124477629</v>
      </c>
      <c r="J54" s="83">
        <f t="shared" si="4"/>
        <v>-6237600</v>
      </c>
      <c r="K54" s="79">
        <f t="shared" si="4"/>
        <v>-32623757</v>
      </c>
      <c r="L54" s="80">
        <f t="shared" si="4"/>
        <v>-27657397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-54434202</v>
      </c>
      <c r="D57" s="68">
        <f t="shared" ref="D57:L57" si="5">SUM(D54:D56)</f>
        <v>-34948033</v>
      </c>
      <c r="E57" s="69">
        <f t="shared" si="5"/>
        <v>-35301908</v>
      </c>
      <c r="F57" s="70">
        <f t="shared" si="5"/>
        <v>21875836</v>
      </c>
      <c r="G57" s="68">
        <f t="shared" si="5"/>
        <v>113226977</v>
      </c>
      <c r="H57" s="69">
        <f t="shared" si="5"/>
        <v>113226977</v>
      </c>
      <c r="I57" s="71">
        <f t="shared" si="5"/>
        <v>-124477629</v>
      </c>
      <c r="J57" s="72">
        <f t="shared" si="5"/>
        <v>-6237600</v>
      </c>
      <c r="K57" s="68">
        <f t="shared" si="5"/>
        <v>-32623757</v>
      </c>
      <c r="L57" s="69">
        <f t="shared" si="5"/>
        <v>-27657397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-54434202</v>
      </c>
      <c r="D60" s="87">
        <f t="shared" ref="D60:L60" si="6">SUM(D57:D59)</f>
        <v>-34948033</v>
      </c>
      <c r="E60" s="88">
        <f t="shared" si="6"/>
        <v>-35301908</v>
      </c>
      <c r="F60" s="89">
        <f t="shared" si="6"/>
        <v>21875836</v>
      </c>
      <c r="G60" s="87">
        <f t="shared" si="6"/>
        <v>113226977</v>
      </c>
      <c r="H60" s="90">
        <f t="shared" si="6"/>
        <v>113226977</v>
      </c>
      <c r="I60" s="91">
        <f t="shared" si="6"/>
        <v>-124477629</v>
      </c>
      <c r="J60" s="92">
        <f t="shared" si="6"/>
        <v>-6237600</v>
      </c>
      <c r="K60" s="87">
        <f t="shared" si="6"/>
        <v>-32623757</v>
      </c>
      <c r="L60" s="88">
        <f t="shared" si="6"/>
        <v>-27657397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526380</v>
      </c>
      <c r="F38" s="39">
        <v>700000</v>
      </c>
      <c r="G38" s="34">
        <v>1328696</v>
      </c>
      <c r="H38" s="37">
        <v>1328696</v>
      </c>
      <c r="I38" s="41">
        <v>885900</v>
      </c>
      <c r="J38" s="39">
        <v>240000</v>
      </c>
      <c r="K38" s="34">
        <v>251040</v>
      </c>
      <c r="L38" s="37">
        <v>262086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526380</v>
      </c>
      <c r="F48" s="54">
        <f t="shared" si="1"/>
        <v>700000</v>
      </c>
      <c r="G48" s="52">
        <f t="shared" si="1"/>
        <v>1328696</v>
      </c>
      <c r="H48" s="53">
        <f t="shared" si="1"/>
        <v>1328696</v>
      </c>
      <c r="I48" s="56">
        <f t="shared" si="1"/>
        <v>885900</v>
      </c>
      <c r="J48" s="57">
        <f t="shared" si="1"/>
        <v>240000</v>
      </c>
      <c r="K48" s="52">
        <f t="shared" si="1"/>
        <v>251040</v>
      </c>
      <c r="L48" s="53">
        <f t="shared" si="1"/>
        <v>262086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-526380</v>
      </c>
      <c r="F49" s="63">
        <f t="shared" si="2"/>
        <v>-700000</v>
      </c>
      <c r="G49" s="61">
        <f t="shared" si="2"/>
        <v>-1328696</v>
      </c>
      <c r="H49" s="62">
        <f t="shared" si="2"/>
        <v>-1328696</v>
      </c>
      <c r="I49" s="64">
        <f t="shared" si="2"/>
        <v>-885900</v>
      </c>
      <c r="J49" s="65">
        <f t="shared" si="2"/>
        <v>-240000</v>
      </c>
      <c r="K49" s="61">
        <f t="shared" si="2"/>
        <v>-251040</v>
      </c>
      <c r="L49" s="62">
        <f t="shared" si="2"/>
        <v>-262086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-526380</v>
      </c>
      <c r="F52" s="70">
        <f t="shared" si="3"/>
        <v>-700000</v>
      </c>
      <c r="G52" s="68">
        <f t="shared" si="3"/>
        <v>-1328696</v>
      </c>
      <c r="H52" s="69">
        <f t="shared" si="3"/>
        <v>-1328696</v>
      </c>
      <c r="I52" s="71">
        <f t="shared" si="3"/>
        <v>-885900</v>
      </c>
      <c r="J52" s="72">
        <f t="shared" si="3"/>
        <v>-240000</v>
      </c>
      <c r="K52" s="68">
        <f t="shared" si="3"/>
        <v>-251040</v>
      </c>
      <c r="L52" s="69">
        <f t="shared" si="3"/>
        <v>-262086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-526380</v>
      </c>
      <c r="F54" s="81">
        <f t="shared" si="4"/>
        <v>-700000</v>
      </c>
      <c r="G54" s="79">
        <f t="shared" si="4"/>
        <v>-1328696</v>
      </c>
      <c r="H54" s="80">
        <f t="shared" si="4"/>
        <v>-1328696</v>
      </c>
      <c r="I54" s="82">
        <f t="shared" si="4"/>
        <v>-885900</v>
      </c>
      <c r="J54" s="83">
        <f t="shared" si="4"/>
        <v>-240000</v>
      </c>
      <c r="K54" s="79">
        <f t="shared" si="4"/>
        <v>-251040</v>
      </c>
      <c r="L54" s="80">
        <f t="shared" si="4"/>
        <v>-262086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-526380</v>
      </c>
      <c r="F57" s="70">
        <f t="shared" si="5"/>
        <v>-700000</v>
      </c>
      <c r="G57" s="68">
        <f t="shared" si="5"/>
        <v>-1328696</v>
      </c>
      <c r="H57" s="69">
        <f t="shared" si="5"/>
        <v>-1328696</v>
      </c>
      <c r="I57" s="71">
        <f t="shared" si="5"/>
        <v>-885900</v>
      </c>
      <c r="J57" s="72">
        <f t="shared" si="5"/>
        <v>-240000</v>
      </c>
      <c r="K57" s="68">
        <f t="shared" si="5"/>
        <v>-251040</v>
      </c>
      <c r="L57" s="69">
        <f t="shared" si="5"/>
        <v>-262086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-526380</v>
      </c>
      <c r="F60" s="89">
        <f t="shared" si="6"/>
        <v>-700000</v>
      </c>
      <c r="G60" s="87">
        <f t="shared" si="6"/>
        <v>-1328696</v>
      </c>
      <c r="H60" s="90">
        <f t="shared" si="6"/>
        <v>-1328696</v>
      </c>
      <c r="I60" s="91">
        <f t="shared" si="6"/>
        <v>-885900</v>
      </c>
      <c r="J60" s="92">
        <f t="shared" si="6"/>
        <v>-240000</v>
      </c>
      <c r="K60" s="87">
        <f t="shared" si="6"/>
        <v>-251040</v>
      </c>
      <c r="L60" s="88">
        <f t="shared" si="6"/>
        <v>-262086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241297360</v>
      </c>
      <c r="D7" s="29">
        <v>221982051</v>
      </c>
      <c r="E7" s="30">
        <v>247357575</v>
      </c>
      <c r="F7" s="31">
        <v>290326606</v>
      </c>
      <c r="G7" s="29">
        <v>290326606</v>
      </c>
      <c r="H7" s="32">
        <v>290326606</v>
      </c>
      <c r="I7" s="30">
        <v>241396388</v>
      </c>
      <c r="J7" s="33">
        <v>302810650</v>
      </c>
      <c r="K7" s="29">
        <v>316739939</v>
      </c>
      <c r="L7" s="32">
        <v>330676497</v>
      </c>
    </row>
    <row r="8" spans="1:12" x14ac:dyDescent="0.25">
      <c r="A8" s="28" t="s">
        <v>24</v>
      </c>
      <c r="B8" s="21" t="s">
        <v>22</v>
      </c>
      <c r="C8" s="29">
        <v>62455557</v>
      </c>
      <c r="D8" s="29">
        <v>66359249</v>
      </c>
      <c r="E8" s="30">
        <v>66707659</v>
      </c>
      <c r="F8" s="31">
        <v>136985284</v>
      </c>
      <c r="G8" s="29">
        <v>136985284</v>
      </c>
      <c r="H8" s="32">
        <v>136985284</v>
      </c>
      <c r="I8" s="30">
        <v>72190956</v>
      </c>
      <c r="J8" s="33">
        <v>142875651</v>
      </c>
      <c r="K8" s="29">
        <v>149447931</v>
      </c>
      <c r="L8" s="32">
        <v>156023640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32877677</v>
      </c>
      <c r="D13" s="29">
        <v>41602138</v>
      </c>
      <c r="E13" s="30">
        <v>43705015</v>
      </c>
      <c r="F13" s="31">
        <v>22794770</v>
      </c>
      <c r="G13" s="29">
        <v>22794770</v>
      </c>
      <c r="H13" s="32">
        <v>22794770</v>
      </c>
      <c r="I13" s="30">
        <v>59261086</v>
      </c>
      <c r="J13" s="33">
        <v>23774945</v>
      </c>
      <c r="K13" s="29">
        <v>24868593</v>
      </c>
      <c r="L13" s="32">
        <v>25962811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4833131</v>
      </c>
      <c r="G14" s="29">
        <v>20983131</v>
      </c>
      <c r="H14" s="32">
        <v>20983131</v>
      </c>
      <c r="I14" s="30">
        <v>0</v>
      </c>
      <c r="J14" s="33">
        <v>17823652</v>
      </c>
      <c r="K14" s="29">
        <v>18050344</v>
      </c>
      <c r="L14" s="32">
        <v>17063825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188230015</v>
      </c>
      <c r="E26" s="37">
        <v>111991050</v>
      </c>
      <c r="F26" s="39">
        <v>274902328</v>
      </c>
      <c r="G26" s="34">
        <v>240152328</v>
      </c>
      <c r="H26" s="37">
        <v>240152328</v>
      </c>
      <c r="I26" s="41">
        <v>0</v>
      </c>
      <c r="J26" s="39">
        <v>330442155</v>
      </c>
      <c r="K26" s="34">
        <v>371613062</v>
      </c>
      <c r="L26" s="37">
        <v>383392621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-67026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114646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336563568</v>
      </c>
      <c r="D33" s="52">
        <f t="shared" ref="D33:L33" si="0">SUM(D6:D20)+SUM(D22:D32)</f>
        <v>518173453</v>
      </c>
      <c r="E33" s="53">
        <f t="shared" si="0"/>
        <v>469761299</v>
      </c>
      <c r="F33" s="54">
        <f t="shared" si="0"/>
        <v>729842119</v>
      </c>
      <c r="G33" s="52">
        <f t="shared" si="0"/>
        <v>711242119</v>
      </c>
      <c r="H33" s="55">
        <f t="shared" si="0"/>
        <v>711242119</v>
      </c>
      <c r="I33" s="56">
        <f t="shared" si="0"/>
        <v>372963076</v>
      </c>
      <c r="J33" s="57">
        <f t="shared" si="0"/>
        <v>817727053</v>
      </c>
      <c r="K33" s="52">
        <f t="shared" si="0"/>
        <v>880719869</v>
      </c>
      <c r="L33" s="53">
        <f t="shared" si="0"/>
        <v>913119394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303658719</v>
      </c>
      <c r="D35" s="34">
        <v>263750845</v>
      </c>
      <c r="E35" s="37">
        <v>252382673</v>
      </c>
      <c r="F35" s="38">
        <v>241128407</v>
      </c>
      <c r="G35" s="34">
        <v>272731971</v>
      </c>
      <c r="H35" s="40">
        <v>272731971</v>
      </c>
      <c r="I35" s="41">
        <v>278982373</v>
      </c>
      <c r="J35" s="39">
        <v>253208940</v>
      </c>
      <c r="K35" s="34">
        <v>266755624</v>
      </c>
      <c r="L35" s="37">
        <v>280493532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18607736</v>
      </c>
      <c r="D38" s="34">
        <v>61088660</v>
      </c>
      <c r="E38" s="37">
        <v>35563213</v>
      </c>
      <c r="F38" s="39">
        <v>84928746</v>
      </c>
      <c r="G38" s="34">
        <v>91120030</v>
      </c>
      <c r="H38" s="37">
        <v>91120030</v>
      </c>
      <c r="I38" s="41">
        <v>0</v>
      </c>
      <c r="J38" s="39">
        <v>108000000</v>
      </c>
      <c r="K38" s="34">
        <v>112968000</v>
      </c>
      <c r="L38" s="37">
        <v>117938592</v>
      </c>
    </row>
    <row r="39" spans="1:12" x14ac:dyDescent="0.25">
      <c r="A39" s="28" t="s">
        <v>54</v>
      </c>
      <c r="B39" s="21" t="s">
        <v>55</v>
      </c>
      <c r="C39" s="34">
        <v>77180988</v>
      </c>
      <c r="D39" s="34">
        <v>78456862</v>
      </c>
      <c r="E39" s="37">
        <v>114011015</v>
      </c>
      <c r="F39" s="38">
        <v>107507624</v>
      </c>
      <c r="G39" s="34">
        <v>107507624</v>
      </c>
      <c r="H39" s="40">
        <v>107507624</v>
      </c>
      <c r="I39" s="41">
        <v>-158845634</v>
      </c>
      <c r="J39" s="39">
        <v>107507624</v>
      </c>
      <c r="K39" s="34">
        <v>112452975</v>
      </c>
      <c r="L39" s="37">
        <v>117400905</v>
      </c>
    </row>
    <row r="40" spans="1:12" x14ac:dyDescent="0.25">
      <c r="A40" s="28" t="s">
        <v>56</v>
      </c>
      <c r="B40" s="21" t="s">
        <v>19</v>
      </c>
      <c r="C40" s="34">
        <v>237227465</v>
      </c>
      <c r="D40" s="34">
        <v>344910975</v>
      </c>
      <c r="E40" s="37">
        <v>536993260</v>
      </c>
      <c r="F40" s="39">
        <v>171000000</v>
      </c>
      <c r="G40" s="34">
        <v>171000000</v>
      </c>
      <c r="H40" s="37">
        <v>171000000</v>
      </c>
      <c r="I40" s="41">
        <v>408138321</v>
      </c>
      <c r="J40" s="39">
        <v>171000000</v>
      </c>
      <c r="K40" s="34">
        <v>178866000</v>
      </c>
      <c r="L40" s="37">
        <v>186736104</v>
      </c>
    </row>
    <row r="41" spans="1:12" x14ac:dyDescent="0.25">
      <c r="A41" s="28" t="s">
        <v>28</v>
      </c>
      <c r="B41" s="21" t="s">
        <v>19</v>
      </c>
      <c r="C41" s="34">
        <v>5148690</v>
      </c>
      <c r="D41" s="34">
        <v>4101956</v>
      </c>
      <c r="E41" s="37">
        <v>2995105</v>
      </c>
      <c r="F41" s="38">
        <v>0</v>
      </c>
      <c r="G41" s="34">
        <v>0</v>
      </c>
      <c r="H41" s="40">
        <v>0</v>
      </c>
      <c r="I41" s="41">
        <v>4544202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18936069</v>
      </c>
      <c r="D42" s="34">
        <v>94009282</v>
      </c>
      <c r="E42" s="37">
        <v>54160260</v>
      </c>
      <c r="F42" s="38">
        <v>33635398</v>
      </c>
      <c r="G42" s="34">
        <v>38496804</v>
      </c>
      <c r="H42" s="40">
        <v>38496804</v>
      </c>
      <c r="I42" s="41">
        <v>32313552</v>
      </c>
      <c r="J42" s="39">
        <v>43001943</v>
      </c>
      <c r="K42" s="34">
        <v>37658032</v>
      </c>
      <c r="L42" s="37">
        <v>39314985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12666625</v>
      </c>
      <c r="D44" s="34">
        <v>41887906</v>
      </c>
      <c r="E44" s="37">
        <v>292323</v>
      </c>
      <c r="F44" s="38">
        <v>0</v>
      </c>
      <c r="G44" s="34">
        <v>0</v>
      </c>
      <c r="H44" s="40">
        <v>0</v>
      </c>
      <c r="I44" s="41">
        <v>302878630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128364615</v>
      </c>
      <c r="D45" s="34">
        <v>99147082</v>
      </c>
      <c r="E45" s="37">
        <v>160231759</v>
      </c>
      <c r="F45" s="39">
        <v>70566712</v>
      </c>
      <c r="G45" s="34">
        <v>83895712</v>
      </c>
      <c r="H45" s="37">
        <v>83895712</v>
      </c>
      <c r="I45" s="41">
        <v>190250511</v>
      </c>
      <c r="J45" s="39">
        <v>113315165</v>
      </c>
      <c r="K45" s="34">
        <v>118549950</v>
      </c>
      <c r="L45" s="37">
        <v>123789628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1306485</v>
      </c>
      <c r="E46" s="37">
        <v>18182311</v>
      </c>
      <c r="F46" s="38">
        <v>0</v>
      </c>
      <c r="G46" s="34">
        <v>0</v>
      </c>
      <c r="H46" s="37">
        <v>0</v>
      </c>
      <c r="I46" s="41">
        <v>23519091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26981921</v>
      </c>
      <c r="D47" s="34">
        <v>21012808</v>
      </c>
      <c r="E47" s="37">
        <v>109682665</v>
      </c>
      <c r="F47" s="39">
        <v>0</v>
      </c>
      <c r="G47" s="34">
        <v>0</v>
      </c>
      <c r="H47" s="37">
        <v>0</v>
      </c>
      <c r="I47" s="41">
        <v>135218971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828772828</v>
      </c>
      <c r="D48" s="52">
        <f t="shared" ref="D48:L48" si="1">SUM(D35:D47)</f>
        <v>1009672861</v>
      </c>
      <c r="E48" s="53">
        <f t="shared" si="1"/>
        <v>1284494584</v>
      </c>
      <c r="F48" s="54">
        <f t="shared" si="1"/>
        <v>708766887</v>
      </c>
      <c r="G48" s="52">
        <f t="shared" si="1"/>
        <v>764752141</v>
      </c>
      <c r="H48" s="53">
        <f t="shared" si="1"/>
        <v>764752141</v>
      </c>
      <c r="I48" s="56">
        <f t="shared" si="1"/>
        <v>1217000017</v>
      </c>
      <c r="J48" s="57">
        <f t="shared" si="1"/>
        <v>796033672</v>
      </c>
      <c r="K48" s="52">
        <f t="shared" si="1"/>
        <v>827250581</v>
      </c>
      <c r="L48" s="53">
        <f t="shared" si="1"/>
        <v>865673746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-492209260</v>
      </c>
      <c r="D49" s="61">
        <f t="shared" si="2"/>
        <v>-491499408</v>
      </c>
      <c r="E49" s="62">
        <f t="shared" si="2"/>
        <v>-814733285</v>
      </c>
      <c r="F49" s="63">
        <f t="shared" si="2"/>
        <v>21075232</v>
      </c>
      <c r="G49" s="61">
        <f t="shared" si="2"/>
        <v>-53510022</v>
      </c>
      <c r="H49" s="62">
        <f t="shared" si="2"/>
        <v>-53510022</v>
      </c>
      <c r="I49" s="64">
        <f t="shared" si="2"/>
        <v>-844036941</v>
      </c>
      <c r="J49" s="65">
        <f t="shared" si="2"/>
        <v>21693381</v>
      </c>
      <c r="K49" s="61">
        <f t="shared" si="2"/>
        <v>53469288</v>
      </c>
      <c r="L49" s="62">
        <f t="shared" si="2"/>
        <v>47445648</v>
      </c>
    </row>
    <row r="50" spans="1:12" x14ac:dyDescent="0.25">
      <c r="A50" s="66" t="s">
        <v>65</v>
      </c>
      <c r="B50" s="21" t="s">
        <v>66</v>
      </c>
      <c r="C50" s="34">
        <v>561565985</v>
      </c>
      <c r="D50" s="34">
        <v>717395462</v>
      </c>
      <c r="E50" s="37">
        <v>906303000</v>
      </c>
      <c r="F50" s="39">
        <v>1118668000</v>
      </c>
      <c r="G50" s="34">
        <v>1111438000</v>
      </c>
      <c r="H50" s="37">
        <v>1111438000</v>
      </c>
      <c r="I50" s="41">
        <v>1105959202</v>
      </c>
      <c r="J50" s="39">
        <v>1099481000</v>
      </c>
      <c r="K50" s="34">
        <v>1100811000</v>
      </c>
      <c r="L50" s="37">
        <v>953267000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69356725</v>
      </c>
      <c r="D52" s="68">
        <f t="shared" si="3"/>
        <v>225896054</v>
      </c>
      <c r="E52" s="69">
        <f t="shared" si="3"/>
        <v>91569715</v>
      </c>
      <c r="F52" s="70">
        <f t="shared" si="3"/>
        <v>1139743232</v>
      </c>
      <c r="G52" s="68">
        <f t="shared" si="3"/>
        <v>1057927978</v>
      </c>
      <c r="H52" s="69">
        <f t="shared" si="3"/>
        <v>1057927978</v>
      </c>
      <c r="I52" s="71">
        <f t="shared" si="3"/>
        <v>261922261</v>
      </c>
      <c r="J52" s="72">
        <f t="shared" si="3"/>
        <v>1121174381</v>
      </c>
      <c r="K52" s="68">
        <f t="shared" si="3"/>
        <v>1154280288</v>
      </c>
      <c r="L52" s="69">
        <f t="shared" si="3"/>
        <v>1000712648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69356725</v>
      </c>
      <c r="D54" s="79">
        <f t="shared" ref="D54:L54" si="4">+D52-D53</f>
        <v>225896054</v>
      </c>
      <c r="E54" s="80">
        <f t="shared" si="4"/>
        <v>91569715</v>
      </c>
      <c r="F54" s="81">
        <f t="shared" si="4"/>
        <v>1139743232</v>
      </c>
      <c r="G54" s="79">
        <f t="shared" si="4"/>
        <v>1057927978</v>
      </c>
      <c r="H54" s="80">
        <f t="shared" si="4"/>
        <v>1057927978</v>
      </c>
      <c r="I54" s="82">
        <f t="shared" si="4"/>
        <v>261922261</v>
      </c>
      <c r="J54" s="83">
        <f t="shared" si="4"/>
        <v>1121174381</v>
      </c>
      <c r="K54" s="79">
        <f t="shared" si="4"/>
        <v>1154280288</v>
      </c>
      <c r="L54" s="80">
        <f t="shared" si="4"/>
        <v>1000712648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69356725</v>
      </c>
      <c r="D57" s="68">
        <f t="shared" ref="D57:L57" si="5">SUM(D54:D56)</f>
        <v>225896054</v>
      </c>
      <c r="E57" s="69">
        <f t="shared" si="5"/>
        <v>91569715</v>
      </c>
      <c r="F57" s="70">
        <f t="shared" si="5"/>
        <v>1139743232</v>
      </c>
      <c r="G57" s="68">
        <f t="shared" si="5"/>
        <v>1057927978</v>
      </c>
      <c r="H57" s="69">
        <f t="shared" si="5"/>
        <v>1057927978</v>
      </c>
      <c r="I57" s="71">
        <f t="shared" si="5"/>
        <v>261922261</v>
      </c>
      <c r="J57" s="72">
        <f t="shared" si="5"/>
        <v>1121174381</v>
      </c>
      <c r="K57" s="68">
        <f t="shared" si="5"/>
        <v>1154280288</v>
      </c>
      <c r="L57" s="69">
        <f t="shared" si="5"/>
        <v>1000712648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69356725</v>
      </c>
      <c r="D60" s="87">
        <f t="shared" ref="D60:L60" si="6">SUM(D57:D59)</f>
        <v>225896054</v>
      </c>
      <c r="E60" s="88">
        <f t="shared" si="6"/>
        <v>91569715</v>
      </c>
      <c r="F60" s="89">
        <f t="shared" si="6"/>
        <v>1139743232</v>
      </c>
      <c r="G60" s="87">
        <f t="shared" si="6"/>
        <v>1057927978</v>
      </c>
      <c r="H60" s="90">
        <f t="shared" si="6"/>
        <v>1057927978</v>
      </c>
      <c r="I60" s="91">
        <f t="shared" si="6"/>
        <v>261922261</v>
      </c>
      <c r="J60" s="92">
        <f t="shared" si="6"/>
        <v>1121174381</v>
      </c>
      <c r="K60" s="87">
        <f t="shared" si="6"/>
        <v>1154280288</v>
      </c>
      <c r="L60" s="88">
        <f t="shared" si="6"/>
        <v>1000712648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299700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299700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-299700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-299700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-299700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-299700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-299700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22707806</v>
      </c>
      <c r="D7" s="29">
        <v>22281974</v>
      </c>
      <c r="E7" s="30">
        <v>19811206</v>
      </c>
      <c r="F7" s="31">
        <v>45235157</v>
      </c>
      <c r="G7" s="29">
        <v>38393828</v>
      </c>
      <c r="H7" s="32">
        <v>38393828</v>
      </c>
      <c r="I7" s="30">
        <v>20064287</v>
      </c>
      <c r="J7" s="33">
        <v>40292761</v>
      </c>
      <c r="K7" s="29">
        <v>42146228</v>
      </c>
      <c r="L7" s="32">
        <v>44000662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7682217</v>
      </c>
      <c r="D26" s="34">
        <v>9337000</v>
      </c>
      <c r="E26" s="37">
        <v>5505001</v>
      </c>
      <c r="F26" s="39">
        <v>3603000</v>
      </c>
      <c r="G26" s="34">
        <v>3603000</v>
      </c>
      <c r="H26" s="37">
        <v>3603000</v>
      </c>
      <c r="I26" s="41">
        <v>3603000</v>
      </c>
      <c r="J26" s="39">
        <v>3319000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30390023</v>
      </c>
      <c r="D33" s="52">
        <f t="shared" ref="D33:L33" si="0">SUM(D6:D20)+SUM(D22:D32)</f>
        <v>31618974</v>
      </c>
      <c r="E33" s="53">
        <f t="shared" si="0"/>
        <v>25316207</v>
      </c>
      <c r="F33" s="54">
        <f t="shared" si="0"/>
        <v>48838157</v>
      </c>
      <c r="G33" s="52">
        <f t="shared" si="0"/>
        <v>41996828</v>
      </c>
      <c r="H33" s="55">
        <f t="shared" si="0"/>
        <v>41996828</v>
      </c>
      <c r="I33" s="56">
        <f t="shared" si="0"/>
        <v>23667287</v>
      </c>
      <c r="J33" s="57">
        <f t="shared" si="0"/>
        <v>43611761</v>
      </c>
      <c r="K33" s="52">
        <f t="shared" si="0"/>
        <v>42146228</v>
      </c>
      <c r="L33" s="53">
        <f t="shared" si="0"/>
        <v>44000662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78169852</v>
      </c>
      <c r="D35" s="34">
        <v>79335536</v>
      </c>
      <c r="E35" s="37">
        <v>88886754</v>
      </c>
      <c r="F35" s="38">
        <v>109835389</v>
      </c>
      <c r="G35" s="34">
        <v>105660107</v>
      </c>
      <c r="H35" s="40">
        <v>105660107</v>
      </c>
      <c r="I35" s="41">
        <v>90513367</v>
      </c>
      <c r="J35" s="39">
        <v>101808963</v>
      </c>
      <c r="K35" s="34">
        <v>106492173</v>
      </c>
      <c r="L35" s="37">
        <v>111177827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12867586</v>
      </c>
      <c r="D38" s="34">
        <v>45624171</v>
      </c>
      <c r="E38" s="37">
        <v>32494054</v>
      </c>
      <c r="F38" s="39">
        <v>11900000</v>
      </c>
      <c r="G38" s="34">
        <v>12238881</v>
      </c>
      <c r="H38" s="37">
        <v>12238881</v>
      </c>
      <c r="I38" s="41">
        <v>10043126</v>
      </c>
      <c r="J38" s="39">
        <v>7600000</v>
      </c>
      <c r="K38" s="34">
        <v>7949200</v>
      </c>
      <c r="L38" s="37">
        <v>8291023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15600000</v>
      </c>
      <c r="G39" s="34">
        <v>12600000</v>
      </c>
      <c r="H39" s="40">
        <v>12600000</v>
      </c>
      <c r="I39" s="41">
        <v>0</v>
      </c>
      <c r="J39" s="39">
        <v>15600000</v>
      </c>
      <c r="K39" s="34">
        <v>16317600</v>
      </c>
      <c r="L39" s="37">
        <v>17035574</v>
      </c>
    </row>
    <row r="40" spans="1:12" x14ac:dyDescent="0.25">
      <c r="A40" s="28" t="s">
        <v>56</v>
      </c>
      <c r="B40" s="21" t="s">
        <v>19</v>
      </c>
      <c r="C40" s="34">
        <v>91482956</v>
      </c>
      <c r="D40" s="34">
        <v>1749964</v>
      </c>
      <c r="E40" s="37">
        <v>62092067</v>
      </c>
      <c r="F40" s="39">
        <v>100791878</v>
      </c>
      <c r="G40" s="34">
        <v>56959603</v>
      </c>
      <c r="H40" s="37">
        <v>56959603</v>
      </c>
      <c r="I40" s="41">
        <v>61945995</v>
      </c>
      <c r="J40" s="39">
        <v>130258699</v>
      </c>
      <c r="K40" s="34">
        <v>136250599</v>
      </c>
      <c r="L40" s="37">
        <v>142245627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63904579</v>
      </c>
      <c r="D42" s="34">
        <v>78058640</v>
      </c>
      <c r="E42" s="37">
        <v>97363597</v>
      </c>
      <c r="F42" s="38">
        <v>98588414</v>
      </c>
      <c r="G42" s="34">
        <v>121718533</v>
      </c>
      <c r="H42" s="40">
        <v>121718533</v>
      </c>
      <c r="I42" s="41">
        <v>104196206</v>
      </c>
      <c r="J42" s="39">
        <v>103968000</v>
      </c>
      <c r="K42" s="34">
        <v>102920660</v>
      </c>
      <c r="L42" s="37">
        <v>107450617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2369744</v>
      </c>
      <c r="D45" s="34">
        <v>23667145</v>
      </c>
      <c r="E45" s="37">
        <v>37003992</v>
      </c>
      <c r="F45" s="39">
        <v>2041400</v>
      </c>
      <c r="G45" s="34">
        <v>5678433</v>
      </c>
      <c r="H45" s="37">
        <v>5678433</v>
      </c>
      <c r="I45" s="41">
        <v>25026822</v>
      </c>
      <c r="J45" s="39">
        <v>41684622</v>
      </c>
      <c r="K45" s="34">
        <v>43233923</v>
      </c>
      <c r="L45" s="37">
        <v>45136216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42949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248794717</v>
      </c>
      <c r="D48" s="52">
        <f t="shared" ref="D48:L48" si="1">SUM(D35:D47)</f>
        <v>228435456</v>
      </c>
      <c r="E48" s="53">
        <f t="shared" si="1"/>
        <v>317883413</v>
      </c>
      <c r="F48" s="54">
        <f t="shared" si="1"/>
        <v>338757081</v>
      </c>
      <c r="G48" s="52">
        <f t="shared" si="1"/>
        <v>314855557</v>
      </c>
      <c r="H48" s="53">
        <f t="shared" si="1"/>
        <v>314855557</v>
      </c>
      <c r="I48" s="56">
        <f t="shared" si="1"/>
        <v>291725516</v>
      </c>
      <c r="J48" s="57">
        <f t="shared" si="1"/>
        <v>400920284</v>
      </c>
      <c r="K48" s="52">
        <f t="shared" si="1"/>
        <v>413164155</v>
      </c>
      <c r="L48" s="53">
        <f t="shared" si="1"/>
        <v>431336884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-218404694</v>
      </c>
      <c r="D49" s="61">
        <f t="shared" si="2"/>
        <v>-196816482</v>
      </c>
      <c r="E49" s="62">
        <f t="shared" si="2"/>
        <v>-292567206</v>
      </c>
      <c r="F49" s="63">
        <f t="shared" si="2"/>
        <v>-289918924</v>
      </c>
      <c r="G49" s="61">
        <f t="shared" si="2"/>
        <v>-272858729</v>
      </c>
      <c r="H49" s="62">
        <f t="shared" si="2"/>
        <v>-272858729</v>
      </c>
      <c r="I49" s="64">
        <f t="shared" si="2"/>
        <v>-268058229</v>
      </c>
      <c r="J49" s="65">
        <f t="shared" si="2"/>
        <v>-357308523</v>
      </c>
      <c r="K49" s="61">
        <f t="shared" si="2"/>
        <v>-371017927</v>
      </c>
      <c r="L49" s="62">
        <f t="shared" si="2"/>
        <v>-387336222</v>
      </c>
    </row>
    <row r="50" spans="1:12" x14ac:dyDescent="0.25">
      <c r="A50" s="66" t="s">
        <v>65</v>
      </c>
      <c r="B50" s="21" t="s">
        <v>66</v>
      </c>
      <c r="C50" s="34">
        <v>645779516</v>
      </c>
      <c r="D50" s="34">
        <v>548680587</v>
      </c>
      <c r="E50" s="37">
        <v>507320211</v>
      </c>
      <c r="F50" s="39">
        <v>109000000</v>
      </c>
      <c r="G50" s="34">
        <v>81240000</v>
      </c>
      <c r="H50" s="37">
        <v>81240000</v>
      </c>
      <c r="I50" s="41">
        <v>81240000</v>
      </c>
      <c r="J50" s="39">
        <v>90000000</v>
      </c>
      <c r="K50" s="34">
        <v>95000000</v>
      </c>
      <c r="L50" s="37">
        <v>99750000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1396610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427374822</v>
      </c>
      <c r="D52" s="68">
        <f t="shared" si="3"/>
        <v>351864105</v>
      </c>
      <c r="E52" s="69">
        <f t="shared" si="3"/>
        <v>216149615</v>
      </c>
      <c r="F52" s="70">
        <f t="shared" si="3"/>
        <v>-180918924</v>
      </c>
      <c r="G52" s="68">
        <f t="shared" si="3"/>
        <v>-191618729</v>
      </c>
      <c r="H52" s="69">
        <f t="shared" si="3"/>
        <v>-191618729</v>
      </c>
      <c r="I52" s="71">
        <f t="shared" si="3"/>
        <v>-186818229</v>
      </c>
      <c r="J52" s="72">
        <f t="shared" si="3"/>
        <v>-267308523</v>
      </c>
      <c r="K52" s="68">
        <f t="shared" si="3"/>
        <v>-276017927</v>
      </c>
      <c r="L52" s="69">
        <f t="shared" si="3"/>
        <v>-287586222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427374822</v>
      </c>
      <c r="D54" s="79">
        <f t="shared" ref="D54:L54" si="4">+D52-D53</f>
        <v>351864105</v>
      </c>
      <c r="E54" s="80">
        <f t="shared" si="4"/>
        <v>216149615</v>
      </c>
      <c r="F54" s="81">
        <f t="shared" si="4"/>
        <v>-180918924</v>
      </c>
      <c r="G54" s="79">
        <f t="shared" si="4"/>
        <v>-191618729</v>
      </c>
      <c r="H54" s="80">
        <f t="shared" si="4"/>
        <v>-191618729</v>
      </c>
      <c r="I54" s="82">
        <f t="shared" si="4"/>
        <v>-186818229</v>
      </c>
      <c r="J54" s="83">
        <f t="shared" si="4"/>
        <v>-267308523</v>
      </c>
      <c r="K54" s="79">
        <f t="shared" si="4"/>
        <v>-276017927</v>
      </c>
      <c r="L54" s="80">
        <f t="shared" si="4"/>
        <v>-287586222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427374822</v>
      </c>
      <c r="D57" s="68">
        <f t="shared" ref="D57:L57" si="5">SUM(D54:D56)</f>
        <v>351864105</v>
      </c>
      <c r="E57" s="69">
        <f t="shared" si="5"/>
        <v>216149615</v>
      </c>
      <c r="F57" s="70">
        <f t="shared" si="5"/>
        <v>-180918924</v>
      </c>
      <c r="G57" s="68">
        <f t="shared" si="5"/>
        <v>-191618729</v>
      </c>
      <c r="H57" s="69">
        <f t="shared" si="5"/>
        <v>-191618729</v>
      </c>
      <c r="I57" s="71">
        <f t="shared" si="5"/>
        <v>-186818229</v>
      </c>
      <c r="J57" s="72">
        <f t="shared" si="5"/>
        <v>-267308523</v>
      </c>
      <c r="K57" s="68">
        <f t="shared" si="5"/>
        <v>-276017927</v>
      </c>
      <c r="L57" s="69">
        <f t="shared" si="5"/>
        <v>-287586222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427374822</v>
      </c>
      <c r="D60" s="87">
        <f t="shared" ref="D60:L60" si="6">SUM(D57:D59)</f>
        <v>351864105</v>
      </c>
      <c r="E60" s="88">
        <f t="shared" si="6"/>
        <v>216149615</v>
      </c>
      <c r="F60" s="89">
        <f t="shared" si="6"/>
        <v>-180918924</v>
      </c>
      <c r="G60" s="87">
        <f t="shared" si="6"/>
        <v>-191618729</v>
      </c>
      <c r="H60" s="90">
        <f t="shared" si="6"/>
        <v>-191618729</v>
      </c>
      <c r="I60" s="91">
        <f t="shared" si="6"/>
        <v>-186818229</v>
      </c>
      <c r="J60" s="92">
        <f t="shared" si="6"/>
        <v>-267308523</v>
      </c>
      <c r="K60" s="87">
        <f t="shared" si="6"/>
        <v>-276017927</v>
      </c>
      <c r="L60" s="88">
        <f t="shared" si="6"/>
        <v>-287586222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464241</v>
      </c>
      <c r="D6" s="29">
        <v>277644</v>
      </c>
      <c r="E6" s="30">
        <v>362482</v>
      </c>
      <c r="F6" s="31">
        <v>0</v>
      </c>
      <c r="G6" s="29">
        <v>0</v>
      </c>
      <c r="H6" s="32">
        <v>0</v>
      </c>
      <c r="I6" s="30">
        <v>324837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5446436258</v>
      </c>
      <c r="D7" s="29">
        <v>6671645790</v>
      </c>
      <c r="E7" s="30">
        <v>5456534230</v>
      </c>
      <c r="F7" s="31">
        <v>5817630633</v>
      </c>
      <c r="G7" s="29">
        <v>5843905128</v>
      </c>
      <c r="H7" s="32">
        <v>5843905128</v>
      </c>
      <c r="I7" s="30">
        <v>5237114606</v>
      </c>
      <c r="J7" s="33">
        <v>6054398348</v>
      </c>
      <c r="K7" s="29">
        <v>6392626293</v>
      </c>
      <c r="L7" s="32">
        <v>6771826786</v>
      </c>
    </row>
    <row r="8" spans="1:12" x14ac:dyDescent="0.25">
      <c r="A8" s="28" t="s">
        <v>24</v>
      </c>
      <c r="B8" s="21" t="s">
        <v>22</v>
      </c>
      <c r="C8" s="29">
        <v>80649248</v>
      </c>
      <c r="D8" s="29">
        <v>46828695</v>
      </c>
      <c r="E8" s="30">
        <v>70252038</v>
      </c>
      <c r="F8" s="31">
        <v>140615100</v>
      </c>
      <c r="G8" s="29">
        <v>140615100</v>
      </c>
      <c r="H8" s="32">
        <v>140615100</v>
      </c>
      <c r="I8" s="30">
        <v>76430946</v>
      </c>
      <c r="J8" s="33">
        <v>142875651</v>
      </c>
      <c r="K8" s="29">
        <v>149447931</v>
      </c>
      <c r="L8" s="32">
        <v>156023640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865614</v>
      </c>
      <c r="D10" s="29">
        <v>355063</v>
      </c>
      <c r="E10" s="30">
        <v>570892</v>
      </c>
      <c r="F10" s="31">
        <v>0</v>
      </c>
      <c r="G10" s="29">
        <v>0</v>
      </c>
      <c r="H10" s="32">
        <v>0</v>
      </c>
      <c r="I10" s="30">
        <v>219194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385037126</v>
      </c>
      <c r="D13" s="29">
        <v>840363062</v>
      </c>
      <c r="E13" s="30">
        <v>969314237</v>
      </c>
      <c r="F13" s="31">
        <v>682572371</v>
      </c>
      <c r="G13" s="29">
        <v>846670645</v>
      </c>
      <c r="H13" s="32">
        <v>846670645</v>
      </c>
      <c r="I13" s="30">
        <v>1229163606</v>
      </c>
      <c r="J13" s="33">
        <v>967456851</v>
      </c>
      <c r="K13" s="29">
        <v>1058297364</v>
      </c>
      <c r="L13" s="32">
        <v>988941948</v>
      </c>
    </row>
    <row r="14" spans="1:12" x14ac:dyDescent="0.25">
      <c r="A14" s="28" t="s">
        <v>30</v>
      </c>
      <c r="B14" s="21" t="s">
        <v>19</v>
      </c>
      <c r="C14" s="29">
        <v>816819</v>
      </c>
      <c r="D14" s="29">
        <v>-9035</v>
      </c>
      <c r="E14" s="30">
        <v>29941</v>
      </c>
      <c r="F14" s="31">
        <v>4833131</v>
      </c>
      <c r="G14" s="29">
        <v>20983131</v>
      </c>
      <c r="H14" s="32">
        <v>20983131</v>
      </c>
      <c r="I14" s="30">
        <v>0</v>
      </c>
      <c r="J14" s="33">
        <v>17823652</v>
      </c>
      <c r="K14" s="29">
        <v>18050344</v>
      </c>
      <c r="L14" s="32">
        <v>17063825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685627</v>
      </c>
      <c r="D17" s="34">
        <v>731094</v>
      </c>
      <c r="E17" s="37">
        <v>817115</v>
      </c>
      <c r="F17" s="39">
        <v>850654</v>
      </c>
      <c r="G17" s="34">
        <v>850654</v>
      </c>
      <c r="H17" s="37">
        <v>850654</v>
      </c>
      <c r="I17" s="40">
        <v>912477</v>
      </c>
      <c r="J17" s="39">
        <v>963255</v>
      </c>
      <c r="K17" s="34">
        <v>1008492</v>
      </c>
      <c r="L17" s="37">
        <v>1055858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129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-9024701</v>
      </c>
      <c r="D20" s="34">
        <v>177016</v>
      </c>
      <c r="E20" s="37">
        <v>22758245</v>
      </c>
      <c r="F20" s="39">
        <v>989906</v>
      </c>
      <c r="G20" s="34">
        <v>989906</v>
      </c>
      <c r="H20" s="37">
        <v>989906</v>
      </c>
      <c r="I20" s="41">
        <v>-701906</v>
      </c>
      <c r="J20" s="39">
        <v>1676234</v>
      </c>
      <c r="K20" s="34">
        <v>1123007</v>
      </c>
      <c r="L20" s="37">
        <v>724730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11906217</v>
      </c>
      <c r="D23" s="34">
        <v>18943011</v>
      </c>
      <c r="E23" s="37">
        <v>7249438</v>
      </c>
      <c r="F23" s="39">
        <v>0</v>
      </c>
      <c r="G23" s="34">
        <v>0</v>
      </c>
      <c r="H23" s="37">
        <v>0</v>
      </c>
      <c r="I23" s="41">
        <v>4193517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38137</v>
      </c>
      <c r="D24" s="34">
        <v>7422</v>
      </c>
      <c r="E24" s="37">
        <v>16670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451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1279633581</v>
      </c>
      <c r="D26" s="34">
        <v>1644203753</v>
      </c>
      <c r="E26" s="37">
        <v>1248628601</v>
      </c>
      <c r="F26" s="39">
        <v>1401343270</v>
      </c>
      <c r="G26" s="34">
        <v>1475397337</v>
      </c>
      <c r="H26" s="37">
        <v>1475397337</v>
      </c>
      <c r="I26" s="41">
        <v>1219449668</v>
      </c>
      <c r="J26" s="39">
        <v>1645464354</v>
      </c>
      <c r="K26" s="34">
        <v>1690784117</v>
      </c>
      <c r="L26" s="37">
        <v>1735365309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2832329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438275000</v>
      </c>
      <c r="D28" s="34">
        <v>0</v>
      </c>
      <c r="E28" s="37">
        <v>497543000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38156727</v>
      </c>
      <c r="D29" s="34">
        <v>0</v>
      </c>
      <c r="E29" s="37">
        <v>7078081</v>
      </c>
      <c r="F29" s="39">
        <v>0</v>
      </c>
      <c r="G29" s="34">
        <v>6352085</v>
      </c>
      <c r="H29" s="37">
        <v>6352085</v>
      </c>
      <c r="I29" s="41">
        <v>24679590</v>
      </c>
      <c r="J29" s="39">
        <v>6790378</v>
      </c>
      <c r="K29" s="34">
        <v>7258915</v>
      </c>
      <c r="L29" s="37">
        <v>7759780</v>
      </c>
    </row>
    <row r="30" spans="1:12" x14ac:dyDescent="0.25">
      <c r="A30" s="28" t="s">
        <v>44</v>
      </c>
      <c r="B30" s="21" t="s">
        <v>19</v>
      </c>
      <c r="C30" s="34">
        <v>-81058</v>
      </c>
      <c r="D30" s="34">
        <v>0</v>
      </c>
      <c r="E30" s="37">
        <v>-22287477</v>
      </c>
      <c r="F30" s="39">
        <v>0</v>
      </c>
      <c r="G30" s="34">
        <v>2262225</v>
      </c>
      <c r="H30" s="37">
        <v>2262225</v>
      </c>
      <c r="I30" s="41">
        <v>114646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1760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7673858836</v>
      </c>
      <c r="D33" s="52">
        <f t="shared" ref="D33:L33" si="0">SUM(D6:D20)+SUM(D22:D32)</f>
        <v>9223523515</v>
      </c>
      <c r="E33" s="53">
        <f t="shared" si="0"/>
        <v>8258867622</v>
      </c>
      <c r="F33" s="54">
        <f t="shared" si="0"/>
        <v>8048835065</v>
      </c>
      <c r="G33" s="52">
        <f t="shared" si="0"/>
        <v>8338026211</v>
      </c>
      <c r="H33" s="55">
        <f t="shared" si="0"/>
        <v>8338026211</v>
      </c>
      <c r="I33" s="56">
        <f t="shared" si="0"/>
        <v>7794735721</v>
      </c>
      <c r="J33" s="57">
        <f t="shared" si="0"/>
        <v>8837448723</v>
      </c>
      <c r="K33" s="52">
        <f t="shared" si="0"/>
        <v>9318596463</v>
      </c>
      <c r="L33" s="53">
        <f t="shared" si="0"/>
        <v>9678761876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1319343754</v>
      </c>
      <c r="D35" s="34">
        <v>1302541568</v>
      </c>
      <c r="E35" s="37">
        <v>1110050366</v>
      </c>
      <c r="F35" s="38">
        <v>1407877950</v>
      </c>
      <c r="G35" s="34">
        <v>1403982147</v>
      </c>
      <c r="H35" s="40">
        <v>1403982147</v>
      </c>
      <c r="I35" s="41">
        <v>1218819740</v>
      </c>
      <c r="J35" s="39">
        <v>1404326946</v>
      </c>
      <c r="K35" s="34">
        <v>1425587186</v>
      </c>
      <c r="L35" s="37">
        <v>1500782036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511230497</v>
      </c>
      <c r="D38" s="34">
        <v>591148574</v>
      </c>
      <c r="E38" s="37">
        <v>957006498</v>
      </c>
      <c r="F38" s="39">
        <v>854374832</v>
      </c>
      <c r="G38" s="34">
        <v>965133170</v>
      </c>
      <c r="H38" s="37">
        <v>965133170</v>
      </c>
      <c r="I38" s="41">
        <v>1234802986</v>
      </c>
      <c r="J38" s="39">
        <v>1134175692</v>
      </c>
      <c r="K38" s="34">
        <v>1133959548</v>
      </c>
      <c r="L38" s="37">
        <v>1185742678</v>
      </c>
    </row>
    <row r="39" spans="1:12" x14ac:dyDescent="0.25">
      <c r="A39" s="28" t="s">
        <v>54</v>
      </c>
      <c r="B39" s="21" t="s">
        <v>55</v>
      </c>
      <c r="C39" s="34">
        <v>2650302503</v>
      </c>
      <c r="D39" s="34">
        <v>3860363871</v>
      </c>
      <c r="E39" s="37">
        <v>1268740893</v>
      </c>
      <c r="F39" s="38">
        <v>1890808949</v>
      </c>
      <c r="G39" s="34">
        <v>1879064568</v>
      </c>
      <c r="H39" s="40">
        <v>1879064568</v>
      </c>
      <c r="I39" s="41">
        <v>1365224808</v>
      </c>
      <c r="J39" s="39">
        <v>2075368439</v>
      </c>
      <c r="K39" s="34">
        <v>2179473698</v>
      </c>
      <c r="L39" s="37">
        <v>2302026286</v>
      </c>
    </row>
    <row r="40" spans="1:12" x14ac:dyDescent="0.25">
      <c r="A40" s="28" t="s">
        <v>56</v>
      </c>
      <c r="B40" s="21" t="s">
        <v>19</v>
      </c>
      <c r="C40" s="34">
        <v>972175898</v>
      </c>
      <c r="D40" s="34">
        <v>938424403</v>
      </c>
      <c r="E40" s="37">
        <v>1142636573</v>
      </c>
      <c r="F40" s="39">
        <v>849570084</v>
      </c>
      <c r="G40" s="34">
        <v>778788469</v>
      </c>
      <c r="H40" s="37">
        <v>778788469</v>
      </c>
      <c r="I40" s="41">
        <v>1487954457</v>
      </c>
      <c r="J40" s="39">
        <v>855383031</v>
      </c>
      <c r="K40" s="34">
        <v>848063228</v>
      </c>
      <c r="L40" s="37">
        <v>883066415</v>
      </c>
    </row>
    <row r="41" spans="1:12" x14ac:dyDescent="0.25">
      <c r="A41" s="28" t="s">
        <v>28</v>
      </c>
      <c r="B41" s="21" t="s">
        <v>19</v>
      </c>
      <c r="C41" s="34">
        <v>38519097</v>
      </c>
      <c r="D41" s="34">
        <v>48413556</v>
      </c>
      <c r="E41" s="37">
        <v>44860232</v>
      </c>
      <c r="F41" s="38">
        <v>37556403</v>
      </c>
      <c r="G41" s="34">
        <v>38944420</v>
      </c>
      <c r="H41" s="40">
        <v>38944420</v>
      </c>
      <c r="I41" s="41">
        <v>44713977</v>
      </c>
      <c r="J41" s="39">
        <v>31178890</v>
      </c>
      <c r="K41" s="34">
        <v>26076121</v>
      </c>
      <c r="L41" s="37">
        <v>20623074</v>
      </c>
    </row>
    <row r="42" spans="1:12" x14ac:dyDescent="0.25">
      <c r="A42" s="28" t="s">
        <v>57</v>
      </c>
      <c r="B42" s="21" t="s">
        <v>19</v>
      </c>
      <c r="C42" s="34">
        <v>391545991</v>
      </c>
      <c r="D42" s="34">
        <v>514274135</v>
      </c>
      <c r="E42" s="37">
        <v>489919041</v>
      </c>
      <c r="F42" s="38">
        <v>657200566</v>
      </c>
      <c r="G42" s="34">
        <v>658594966</v>
      </c>
      <c r="H42" s="40">
        <v>658594966</v>
      </c>
      <c r="I42" s="41">
        <v>535620638</v>
      </c>
      <c r="J42" s="39">
        <v>663290275</v>
      </c>
      <c r="K42" s="34">
        <v>650406754</v>
      </c>
      <c r="L42" s="37">
        <v>672547351</v>
      </c>
    </row>
    <row r="43" spans="1:12" x14ac:dyDescent="0.25">
      <c r="A43" s="28" t="s">
        <v>58</v>
      </c>
      <c r="B43" s="21" t="s">
        <v>19</v>
      </c>
      <c r="C43" s="34">
        <v>976590</v>
      </c>
      <c r="D43" s="34">
        <v>3454860</v>
      </c>
      <c r="E43" s="37">
        <v>2540429</v>
      </c>
      <c r="F43" s="39">
        <v>2000000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358353295</v>
      </c>
      <c r="D44" s="34">
        <v>569608328</v>
      </c>
      <c r="E44" s="37">
        <v>2608220504</v>
      </c>
      <c r="F44" s="38">
        <v>555871586</v>
      </c>
      <c r="G44" s="34">
        <v>566997910</v>
      </c>
      <c r="H44" s="40">
        <v>566997910</v>
      </c>
      <c r="I44" s="41">
        <v>4080777126</v>
      </c>
      <c r="J44" s="39">
        <v>666459240</v>
      </c>
      <c r="K44" s="34">
        <v>702293617</v>
      </c>
      <c r="L44" s="37">
        <v>742435898</v>
      </c>
    </row>
    <row r="45" spans="1:12" x14ac:dyDescent="0.25">
      <c r="A45" s="28" t="s">
        <v>60</v>
      </c>
      <c r="B45" s="21" t="s">
        <v>19</v>
      </c>
      <c r="C45" s="34">
        <v>499121916</v>
      </c>
      <c r="D45" s="34">
        <v>456291121</v>
      </c>
      <c r="E45" s="37">
        <v>491154331</v>
      </c>
      <c r="F45" s="39">
        <v>503045883</v>
      </c>
      <c r="G45" s="34">
        <v>586830532</v>
      </c>
      <c r="H45" s="37">
        <v>586830532</v>
      </c>
      <c r="I45" s="41">
        <v>451320140</v>
      </c>
      <c r="J45" s="39">
        <v>615141793</v>
      </c>
      <c r="K45" s="34">
        <v>856551517</v>
      </c>
      <c r="L45" s="37">
        <v>880958145</v>
      </c>
    </row>
    <row r="46" spans="1:12" x14ac:dyDescent="0.25">
      <c r="A46" s="28" t="s">
        <v>61</v>
      </c>
      <c r="B46" s="21" t="s">
        <v>19</v>
      </c>
      <c r="C46" s="34">
        <v>2397477</v>
      </c>
      <c r="D46" s="34">
        <v>1439152</v>
      </c>
      <c r="E46" s="37">
        <v>-50789638</v>
      </c>
      <c r="F46" s="38">
        <v>0</v>
      </c>
      <c r="G46" s="34">
        <v>0</v>
      </c>
      <c r="H46" s="37">
        <v>0</v>
      </c>
      <c r="I46" s="41">
        <v>30743203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453983486</v>
      </c>
      <c r="D47" s="34">
        <v>360109139</v>
      </c>
      <c r="E47" s="37">
        <v>649150837</v>
      </c>
      <c r="F47" s="39">
        <v>367980974</v>
      </c>
      <c r="G47" s="34">
        <v>367980974</v>
      </c>
      <c r="H47" s="37">
        <v>367980974</v>
      </c>
      <c r="I47" s="41">
        <v>752792998</v>
      </c>
      <c r="J47" s="39">
        <v>507292594</v>
      </c>
      <c r="K47" s="34">
        <v>517159895</v>
      </c>
      <c r="L47" s="37">
        <v>527555963</v>
      </c>
    </row>
    <row r="48" spans="1:12" x14ac:dyDescent="0.25">
      <c r="A48" s="60" t="s">
        <v>63</v>
      </c>
      <c r="B48" s="51" t="s">
        <v>19</v>
      </c>
      <c r="C48" s="52">
        <f>SUM(C35:C47)</f>
        <v>7197950504</v>
      </c>
      <c r="D48" s="52">
        <f t="shared" ref="D48:L48" si="1">SUM(D35:D47)</f>
        <v>8646068707</v>
      </c>
      <c r="E48" s="53">
        <f t="shared" si="1"/>
        <v>8713490066</v>
      </c>
      <c r="F48" s="54">
        <f t="shared" si="1"/>
        <v>7126287227</v>
      </c>
      <c r="G48" s="52">
        <f t="shared" si="1"/>
        <v>7246317156</v>
      </c>
      <c r="H48" s="53">
        <f t="shared" si="1"/>
        <v>7246317156</v>
      </c>
      <c r="I48" s="56">
        <f t="shared" si="1"/>
        <v>11202770073</v>
      </c>
      <c r="J48" s="57">
        <f t="shared" si="1"/>
        <v>7952616900</v>
      </c>
      <c r="K48" s="52">
        <f t="shared" si="1"/>
        <v>8339571564</v>
      </c>
      <c r="L48" s="53">
        <f t="shared" si="1"/>
        <v>8715737846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475908332</v>
      </c>
      <c r="D49" s="61">
        <f t="shared" si="2"/>
        <v>577454808</v>
      </c>
      <c r="E49" s="62">
        <f t="shared" si="2"/>
        <v>-454622444</v>
      </c>
      <c r="F49" s="63">
        <f t="shared" si="2"/>
        <v>922547838</v>
      </c>
      <c r="G49" s="61">
        <f t="shared" si="2"/>
        <v>1091709055</v>
      </c>
      <c r="H49" s="62">
        <f t="shared" si="2"/>
        <v>1091709055</v>
      </c>
      <c r="I49" s="64">
        <f t="shared" si="2"/>
        <v>-3408034352</v>
      </c>
      <c r="J49" s="65">
        <f t="shared" si="2"/>
        <v>884831823</v>
      </c>
      <c r="K49" s="61">
        <f t="shared" si="2"/>
        <v>979024899</v>
      </c>
      <c r="L49" s="62">
        <f t="shared" si="2"/>
        <v>963024030</v>
      </c>
    </row>
    <row r="50" spans="1:12" x14ac:dyDescent="0.25">
      <c r="A50" s="66" t="s">
        <v>65</v>
      </c>
      <c r="B50" s="21" t="s">
        <v>66</v>
      </c>
      <c r="C50" s="34">
        <v>2103260870</v>
      </c>
      <c r="D50" s="34">
        <v>1947480642</v>
      </c>
      <c r="E50" s="37">
        <v>2534539980</v>
      </c>
      <c r="F50" s="39">
        <v>2367479988</v>
      </c>
      <c r="G50" s="34">
        <v>2482958420</v>
      </c>
      <c r="H50" s="37">
        <v>2482958420</v>
      </c>
      <c r="I50" s="41">
        <v>2386954018</v>
      </c>
      <c r="J50" s="39">
        <v>2721895694</v>
      </c>
      <c r="K50" s="34">
        <v>2434945101</v>
      </c>
      <c r="L50" s="37">
        <v>2297562936</v>
      </c>
    </row>
    <row r="51" spans="1:12" x14ac:dyDescent="0.25">
      <c r="A51" s="66" t="s">
        <v>67</v>
      </c>
      <c r="B51" s="21" t="s">
        <v>66</v>
      </c>
      <c r="C51" s="34">
        <v>1059830</v>
      </c>
      <c r="D51" s="34">
        <v>0</v>
      </c>
      <c r="E51" s="37">
        <v>4714123</v>
      </c>
      <c r="F51" s="38">
        <v>0</v>
      </c>
      <c r="G51" s="34">
        <v>1506964</v>
      </c>
      <c r="H51" s="37">
        <v>1506964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2580229032</v>
      </c>
      <c r="D52" s="68">
        <f t="shared" si="3"/>
        <v>2524935450</v>
      </c>
      <c r="E52" s="69">
        <f t="shared" si="3"/>
        <v>2084631659</v>
      </c>
      <c r="F52" s="70">
        <f t="shared" si="3"/>
        <v>3290027826</v>
      </c>
      <c r="G52" s="68">
        <f t="shared" si="3"/>
        <v>3576174439</v>
      </c>
      <c r="H52" s="69">
        <f t="shared" si="3"/>
        <v>3576174439</v>
      </c>
      <c r="I52" s="71">
        <f t="shared" si="3"/>
        <v>-1021080334</v>
      </c>
      <c r="J52" s="72">
        <f t="shared" si="3"/>
        <v>3606727517</v>
      </c>
      <c r="K52" s="68">
        <f t="shared" si="3"/>
        <v>3413970000</v>
      </c>
      <c r="L52" s="69">
        <f t="shared" si="3"/>
        <v>3260586966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2580229032</v>
      </c>
      <c r="D54" s="79">
        <f t="shared" ref="D54:L54" si="4">+D52-D53</f>
        <v>2524935450</v>
      </c>
      <c r="E54" s="80">
        <f t="shared" si="4"/>
        <v>2084631659</v>
      </c>
      <c r="F54" s="81">
        <f t="shared" si="4"/>
        <v>3290027826</v>
      </c>
      <c r="G54" s="79">
        <f t="shared" si="4"/>
        <v>3576174439</v>
      </c>
      <c r="H54" s="80">
        <f t="shared" si="4"/>
        <v>3576174439</v>
      </c>
      <c r="I54" s="82">
        <f t="shared" si="4"/>
        <v>-1021080334</v>
      </c>
      <c r="J54" s="83">
        <f t="shared" si="4"/>
        <v>3606727517</v>
      </c>
      <c r="K54" s="79">
        <f t="shared" si="4"/>
        <v>3413970000</v>
      </c>
      <c r="L54" s="80">
        <f t="shared" si="4"/>
        <v>3260586966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2580229032</v>
      </c>
      <c r="D57" s="68">
        <f t="shared" ref="D57:L57" si="5">SUM(D54:D56)</f>
        <v>2524935450</v>
      </c>
      <c r="E57" s="69">
        <f t="shared" si="5"/>
        <v>2084631659</v>
      </c>
      <c r="F57" s="70">
        <f t="shared" si="5"/>
        <v>3290027826</v>
      </c>
      <c r="G57" s="68">
        <f t="shared" si="5"/>
        <v>3576174439</v>
      </c>
      <c r="H57" s="69">
        <f t="shared" si="5"/>
        <v>3576174439</v>
      </c>
      <c r="I57" s="71">
        <f t="shared" si="5"/>
        <v>-1021080334</v>
      </c>
      <c r="J57" s="72">
        <f t="shared" si="5"/>
        <v>3606727517</v>
      </c>
      <c r="K57" s="68">
        <f t="shared" si="5"/>
        <v>3413970000</v>
      </c>
      <c r="L57" s="69">
        <f t="shared" si="5"/>
        <v>3260586966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2580229032</v>
      </c>
      <c r="D60" s="87">
        <f t="shared" ref="D60:L60" si="6">SUM(D57:D59)</f>
        <v>2524935450</v>
      </c>
      <c r="E60" s="88">
        <f t="shared" si="6"/>
        <v>2084631659</v>
      </c>
      <c r="F60" s="89">
        <f t="shared" si="6"/>
        <v>3290027826</v>
      </c>
      <c r="G60" s="87">
        <f t="shared" si="6"/>
        <v>3576174439</v>
      </c>
      <c r="H60" s="90">
        <f t="shared" si="6"/>
        <v>3576174439</v>
      </c>
      <c r="I60" s="91">
        <f t="shared" si="6"/>
        <v>-1021080334</v>
      </c>
      <c r="J60" s="92">
        <f t="shared" si="6"/>
        <v>3606727517</v>
      </c>
      <c r="K60" s="87">
        <f t="shared" si="6"/>
        <v>3413970000</v>
      </c>
      <c r="L60" s="88">
        <f t="shared" si="6"/>
        <v>3260586966</v>
      </c>
    </row>
    <row r="61" spans="1:12" x14ac:dyDescent="0.25">
      <c r="A61" s="1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C6E34AE-7640-463F-BD7B-CDE46911EE13}"/>
</file>

<file path=customXml/itemProps2.xml><?xml version="1.0" encoding="utf-8"?>
<ds:datastoreItem xmlns:ds="http://schemas.openxmlformats.org/officeDocument/2006/customXml" ds:itemID="{4EE61177-6EA3-44C9-B4E5-EDD68201AA28}"/>
</file>

<file path=customXml/itemProps3.xml><?xml version="1.0" encoding="utf-8"?>
<ds:datastoreItem xmlns:ds="http://schemas.openxmlformats.org/officeDocument/2006/customXml" ds:itemID="{C10BD97E-9EFB-4DED-86B5-98C9C4A0C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2025-11-13T10:39:55Z</dcterms:created>
  <dcterms:modified xsi:type="dcterms:W3CDTF">2025-11-13T10:41:45Z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